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635"/>
  </bookViews>
  <sheets>
    <sheet name="Popis" sheetId="1" r:id="rId1"/>
  </sheets>
  <definedNames>
    <definedName name="_xlnm.Print_Area" localSheetId="0">Popis!$A$1:$F$345</definedName>
    <definedName name="_xlnm.Print_Titles" localSheetId="0">Popis!$1:$2</definedName>
  </definedNames>
  <calcPr calcId="152511"/>
</workbook>
</file>

<file path=xl/calcChain.xml><?xml version="1.0" encoding="utf-8"?>
<calcChain xmlns="http://schemas.openxmlformats.org/spreadsheetml/2006/main">
  <c r="F99" i="1" l="1"/>
  <c r="F63" i="1" l="1"/>
  <c r="F62" i="1"/>
  <c r="F48" i="1"/>
  <c r="F46" i="1"/>
  <c r="F79" i="1"/>
  <c r="F130" i="1"/>
  <c r="F117" i="1"/>
  <c r="F116" i="1"/>
  <c r="F115" i="1"/>
  <c r="F114" i="1"/>
  <c r="F113" i="1"/>
  <c r="F112" i="1"/>
  <c r="F107" i="1"/>
  <c r="F105" i="1"/>
  <c r="F103" i="1"/>
  <c r="F101" i="1"/>
  <c r="F97" i="1"/>
  <c r="F95" i="1"/>
  <c r="F93" i="1"/>
  <c r="F91" i="1"/>
  <c r="F89" i="1"/>
  <c r="F87" i="1"/>
  <c r="F85" i="1"/>
  <c r="F83" i="1"/>
  <c r="F77" i="1"/>
  <c r="F30" i="1"/>
  <c r="F40" i="1"/>
  <c r="F69" i="1" l="1"/>
  <c r="F57" i="1"/>
  <c r="F56" i="1"/>
  <c r="F36" i="1"/>
  <c r="F39" i="1"/>
  <c r="F38" i="1"/>
  <c r="F37" i="1"/>
  <c r="F35" i="1"/>
  <c r="F34" i="1"/>
  <c r="F33" i="1"/>
  <c r="F25" i="1"/>
  <c r="F24" i="1"/>
  <c r="F29" i="1"/>
  <c r="F28" i="1"/>
  <c r="F27" i="1"/>
  <c r="F26" i="1"/>
  <c r="F17" i="1"/>
  <c r="F203" i="1" l="1"/>
  <c r="F251" i="1"/>
  <c r="F250" i="1"/>
  <c r="F257" i="1"/>
  <c r="F255" i="1"/>
  <c r="F244" i="1"/>
  <c r="F230" i="1"/>
  <c r="F223" i="1"/>
  <c r="F221" i="1"/>
  <c r="F218" i="1"/>
  <c r="F216" i="1"/>
  <c r="F206" i="1"/>
  <c r="F197" i="1" l="1"/>
  <c r="F196" i="1"/>
  <c r="F193" i="1"/>
  <c r="F186" i="1"/>
  <c r="F185" i="1"/>
  <c r="F184" i="1"/>
  <c r="F183" i="1"/>
  <c r="F180" i="1" l="1"/>
  <c r="F177" i="1"/>
  <c r="F174" i="1"/>
  <c r="F171" i="1"/>
  <c r="F168" i="1"/>
  <c r="F294" i="1" l="1"/>
  <c r="F288" i="1"/>
  <c r="F263" i="1" l="1"/>
  <c r="F144" i="1"/>
  <c r="F59" i="1" l="1"/>
  <c r="F243" i="1" l="1"/>
  <c r="F233" i="1"/>
  <c r="F228" i="1"/>
  <c r="F210" i="1"/>
  <c r="F209" i="1"/>
  <c r="F202" i="1"/>
  <c r="F78" i="1"/>
  <c r="F76" i="1"/>
  <c r="F75" i="1"/>
  <c r="F74" i="1"/>
  <c r="F73" i="1"/>
  <c r="F68" i="1"/>
  <c r="F67" i="1"/>
  <c r="F66" i="1"/>
  <c r="F58" i="1"/>
  <c r="F55" i="1"/>
  <c r="F54" i="1"/>
  <c r="F53" i="1"/>
  <c r="F52" i="1"/>
  <c r="F51" i="1"/>
  <c r="F41" i="1"/>
  <c r="F23" i="1"/>
  <c r="F22" i="1"/>
  <c r="F21" i="1"/>
  <c r="F20" i="1"/>
  <c r="F300" i="1" l="1"/>
  <c r="F298" i="1"/>
  <c r="F297" i="1"/>
  <c r="F292" i="1"/>
  <c r="F290" i="1"/>
  <c r="F289" i="1"/>
  <c r="F287" i="1"/>
  <c r="F286" i="1"/>
  <c r="F285" i="1"/>
  <c r="A284" i="1"/>
  <c r="F303" i="1" l="1"/>
  <c r="F330" i="1" s="1"/>
  <c r="A292" i="1"/>
  <c r="A294" i="1" s="1"/>
  <c r="A296" i="1" l="1"/>
  <c r="A300" i="1" s="1"/>
  <c r="A16" i="1"/>
  <c r="A45" i="1" l="1"/>
  <c r="F253" i="1"/>
  <c r="F247" i="1"/>
  <c r="F237" i="1"/>
  <c r="F235" i="1"/>
  <c r="F187" i="1"/>
  <c r="F182" i="1"/>
  <c r="A165" i="1"/>
  <c r="F138" i="1"/>
  <c r="F136" i="1"/>
  <c r="F134" i="1"/>
  <c r="F132" i="1"/>
  <c r="F121" i="1"/>
  <c r="F129" i="1"/>
  <c r="F123" i="1"/>
  <c r="F125" i="1"/>
  <c r="F140" i="1" l="1"/>
  <c r="F259" i="1"/>
  <c r="F261" i="1"/>
  <c r="A190" i="1"/>
  <c r="A50" i="1"/>
  <c r="A61" i="1" s="1"/>
  <c r="F142" i="1"/>
  <c r="A65" i="1" l="1"/>
  <c r="F265" i="1"/>
  <c r="F329" i="1" s="1"/>
  <c r="A200" i="1"/>
  <c r="A206" i="1" s="1"/>
  <c r="F146" i="1"/>
  <c r="F328" i="1" s="1"/>
  <c r="F332" i="1" l="1"/>
  <c r="A208" i="1"/>
  <c r="A213" i="1" l="1"/>
  <c r="A71" i="1"/>
  <c r="A218" i="1" l="1"/>
  <c r="A220" i="1" s="1"/>
  <c r="A223" i="1" s="1"/>
  <c r="A228" i="1" s="1"/>
  <c r="A230" i="1" s="1"/>
  <c r="A81" i="1"/>
  <c r="A110" i="1" s="1"/>
  <c r="A120" i="1" l="1"/>
  <c r="A123" i="1" l="1"/>
  <c r="A125" i="1" s="1"/>
  <c r="A128" i="1" l="1"/>
  <c r="A132" i="1" s="1"/>
  <c r="A134" i="1" s="1"/>
  <c r="A136" i="1" s="1"/>
  <c r="A138" i="1" l="1"/>
  <c r="A232" i="1"/>
  <c r="A140" i="1" l="1"/>
  <c r="A142" i="1" s="1"/>
  <c r="A144" i="1" s="1"/>
  <c r="A235" i="1"/>
  <c r="A237" i="1" s="1"/>
  <c r="A242" i="1" l="1"/>
  <c r="A246" i="1" s="1"/>
  <c r="A249" i="1" s="1"/>
  <c r="A253" i="1" l="1"/>
  <c r="A255" i="1" s="1"/>
  <c r="A257" i="1" s="1"/>
  <c r="A259" i="1" l="1"/>
  <c r="A261" i="1" s="1"/>
  <c r="A263" i="1" s="1"/>
</calcChain>
</file>

<file path=xl/sharedStrings.xml><?xml version="1.0" encoding="utf-8"?>
<sst xmlns="http://schemas.openxmlformats.org/spreadsheetml/2006/main" count="317" uniqueCount="181">
  <si>
    <t>Faza:         PZI</t>
  </si>
  <si>
    <t>I. Električne inštalacije in oprema</t>
  </si>
  <si>
    <t>kos/m</t>
  </si>
  <si>
    <t xml:space="preserve">     znesek</t>
  </si>
  <si>
    <t>kos</t>
  </si>
  <si>
    <t>Dobava in montaža razdelilnika</t>
  </si>
  <si>
    <t>Dobava in montaža izolirnih cevi:</t>
  </si>
  <si>
    <t>Dobava in montaža stikal, vtičnic, priključkov:</t>
  </si>
  <si>
    <t>Dobava in montaža svetilk komplet z žarnicami/sijalkami, dušilkami, ter obešalnim in pritrdilnim priborom:</t>
  </si>
  <si>
    <t>Dobava in montaža parapetnega kanala:</t>
  </si>
  <si>
    <t>m</t>
  </si>
  <si>
    <t>Dobava in montaža omarice za izenačevanje potenciala DIP</t>
  </si>
  <si>
    <t>Dobava in montaža sponk za izenačevanje potenciala IP</t>
  </si>
  <si>
    <t>kpl</t>
  </si>
  <si>
    <t>Dobava in montaža perforirane pocinkane kabelske police za potek električnih inštalacij, komplet s pritrdilnim, obešalnim materialom in pripadajočo opremo:</t>
  </si>
  <si>
    <t>KP EL 100/60mm</t>
  </si>
  <si>
    <t>Izdelava prebojev do velikosti fi10cm</t>
  </si>
  <si>
    <t>Drobni material</t>
  </si>
  <si>
    <t>Meritev električne instalacije</t>
  </si>
  <si>
    <t>Skupaj električne inštalacije in oprema:</t>
  </si>
  <si>
    <t>PODATKOVNA INŠTALACIJA</t>
  </si>
  <si>
    <t>Dobava in montaža podatkovnih vtičnic:</t>
  </si>
  <si>
    <t>Označevalne ploščice</t>
  </si>
  <si>
    <t>Programiranje, stroški in organizacija preizkusa požarno javljalnega sistema s strani pooblaščene organizacije ter izdaja potrdila o brezhibnosti in sodelovanje serviserjev</t>
  </si>
  <si>
    <t>OSTALO</t>
  </si>
  <si>
    <t>Dobava in montaža izolirnih cevi za potek telekomunikacijskih inštalacij:</t>
  </si>
  <si>
    <t>Preizkus instalacij, dajanje v obratovanje in meritve telekomunikacij</t>
  </si>
  <si>
    <t>Skupaj telekomunikacijske inštalacije in oprema:</t>
  </si>
  <si>
    <t xml:space="preserve">  €/kos/m</t>
  </si>
  <si>
    <t>II. Telekomunikacije</t>
  </si>
  <si>
    <t>Demontaža obstoječih elementov el. inštalacij:</t>
  </si>
  <si>
    <t>svetilke</t>
  </si>
  <si>
    <t>stikala</t>
  </si>
  <si>
    <t>vtičnice 1f</t>
  </si>
  <si>
    <t>vtičnice 3f</t>
  </si>
  <si>
    <t>fiksni priključki</t>
  </si>
  <si>
    <t>do 5x2,5mm2</t>
  </si>
  <si>
    <t>do 3x2,5mm2</t>
  </si>
  <si>
    <t>Demontaža vodnikov podometne izvedbe dimenzij</t>
  </si>
  <si>
    <t>Skupaj demontažna dela:</t>
  </si>
  <si>
    <t>Rekapitulacija stroškov</t>
  </si>
  <si>
    <t>I.</t>
  </si>
  <si>
    <t>II.</t>
  </si>
  <si>
    <t>III.</t>
  </si>
  <si>
    <t>Električne inštalacije in oprema</t>
  </si>
  <si>
    <t>Telekomunikacije</t>
  </si>
  <si>
    <t>Demontažna dela</t>
  </si>
  <si>
    <t>Skupaj brez DDV:</t>
  </si>
  <si>
    <t>OPOMBA:</t>
  </si>
  <si>
    <t>KP TK 100/60mm</t>
  </si>
  <si>
    <t xml:space="preserve">Drobni, vezni in pritrdilni material, označitev elementov in razdelilnika, vstavitev enopolnih shem </t>
  </si>
  <si>
    <t>Glavno stikalo SV340 40A/3</t>
  </si>
  <si>
    <t>NYM-J 2x1,5mm2</t>
  </si>
  <si>
    <t>NYM-J 3x1,5mm2</t>
  </si>
  <si>
    <t>NYM-J 4x1,5mm2</t>
  </si>
  <si>
    <t>NYM-J 3x2,5mm2</t>
  </si>
  <si>
    <t>NYM-J 5x2,5mm2</t>
  </si>
  <si>
    <t>fi 16mm</t>
  </si>
  <si>
    <t>fi 23mm</t>
  </si>
  <si>
    <t>fi 36mm</t>
  </si>
  <si>
    <t>tipka p/o</t>
  </si>
  <si>
    <t>fiksni priključek p/o</t>
  </si>
  <si>
    <t>enojna podatkovna vtičnica RJ45 UTP Cat. 6</t>
  </si>
  <si>
    <t>Dobava in polaganje vodnikov za požarno javljanje:</t>
  </si>
  <si>
    <t>J-Y(St)Y 1x2x0,8mm2</t>
  </si>
  <si>
    <t>Dobava in montaža perforirane pocinkane kabelske police za potek telekomunikacijskih inštalacij, komplet s pritrdilnim, obešalnim materialom in pripadajočo opremo:</t>
  </si>
  <si>
    <t>stikalo navadno 10A p/o</t>
  </si>
  <si>
    <t>stikalo menjalno 10A p/o</t>
  </si>
  <si>
    <t>vtičnica šuko enofazna 230V/16A p/o</t>
  </si>
  <si>
    <t>Tripolni inštalacijski odklopnik B-16A/3 15kA</t>
  </si>
  <si>
    <t>Zaščitno stikalo KZS 16/0,03A 10kA</t>
  </si>
  <si>
    <t>H07V 6mm2 (Ru/Ze)</t>
  </si>
  <si>
    <t>~ Vsa vgrajena oprema mora imeti CE certifikate o ustreznosti;</t>
  </si>
  <si>
    <t>~ Stroški komunalnih priključitev niso zajeti v rekapitulaciji stroškov;</t>
  </si>
  <si>
    <t xml:space="preserve">POPIS MATERIALA IN REKAPITULACIJA STROŠKOV </t>
  </si>
  <si>
    <t>Zatesnjevanje prehodov električnih inštalacij skozi različne požarne sektorje z ekspandirnimi vrečkami ali požarno odpornim kitom enake požarne odpornosti kot meja med sektorji, izdaja certifikata in označba prehoda</t>
  </si>
  <si>
    <t>Izdelava utorov v zidu za poteke telekomunikacijskih inštralacij</t>
  </si>
  <si>
    <t>Označevanje tokokrogov vseh elementov električnih inštalacij ter priprava podatkov za izdelavo PID načrta električnih inštalacij in posredovanje projektantu</t>
  </si>
  <si>
    <t>Označevanje vseh elementov telekomunikacijskih inštalacij ter priprava podatkov za izdelavo PID načrta telekomunikacijskih inštalacij in posredovanje projektantu</t>
  </si>
  <si>
    <t>Funkcionalni preiskus zasilne razsvetljave in meritev z izdelavo končnega poročila s strani pooblaščene institucije</t>
  </si>
  <si>
    <t>Investitor: Univerizetni klinični center Ljubljana</t>
  </si>
  <si>
    <t>Objekt:      Prenova Centra za zobno in čeljustno ortopedijo</t>
  </si>
  <si>
    <t>III. Demontažna dela</t>
  </si>
  <si>
    <t>Demontaža obstoječega vgradnega razdelilnika na hodniku v kompletu z vsemi varovalnimi in ostalimi elementi, dimenzije 2000x600x30cm</t>
  </si>
  <si>
    <t>podatkovne/ telefonske vtičnice</t>
  </si>
  <si>
    <t xml:space="preserve">Demontaža parapetni kanal z vsemi elemnti </t>
  </si>
  <si>
    <t xml:space="preserve">Odvoz demontiranega materiala na deponijo, komplet s plačilom stroškov deponiranja </t>
  </si>
  <si>
    <t>~ Telefoni, računalniki, projektorji niso zajeti v popisu in rekpitulaciji stroškov;</t>
  </si>
  <si>
    <t xml:space="preserve">Dobava in montaža opreme v obstoječe komunikacijsko vozlišče KV CNS STOMA KLET 64-01 </t>
  </si>
  <si>
    <r>
      <t xml:space="preserve">Priključni 19" horizontalni panel Cat 6A 24*RJ 45  izvedba višine 1 HE-komplet (z univerzalnimi elementi, RJ 45, moduli -                                                         </t>
    </r>
    <r>
      <rPr>
        <sz val="10"/>
        <rFont val="Arial"/>
        <family val="2"/>
        <charset val="238"/>
      </rPr>
      <t>24 port 1U Unloaded Chrome Keystone Frame</t>
    </r>
    <r>
      <rPr>
        <sz val="10"/>
        <color theme="1"/>
        <rFont val="Arial"/>
        <family val="2"/>
        <charset val="238"/>
      </rPr>
      <t xml:space="preserve">, </t>
    </r>
    <r>
      <rPr>
        <b/>
        <sz val="10"/>
        <color theme="1"/>
        <rFont val="Arial"/>
        <family val="2"/>
        <charset val="238"/>
      </rPr>
      <t>24x</t>
    </r>
    <r>
      <rPr>
        <sz val="10"/>
        <color theme="1"/>
        <rFont val="Arial"/>
        <family val="2"/>
        <charset val="238"/>
      </rPr>
      <t xml:space="preserve"> modul  Category 6 Screened Keystone Jack, Butterfly Style, Toolless, komplet z zaključevanjem kablov </t>
    </r>
  </si>
  <si>
    <t>U/FTP PANELI DATA - I</t>
  </si>
  <si>
    <t>U/FTP PANELI DATA - J</t>
  </si>
  <si>
    <r>
      <t xml:space="preserve">Priključni 19" horizontalni panel Cat 6A 24*RJ 45  izvedba višine 1 HE-komplet (z univerzalnimi elementi, RJ 45, moduli -                                                         </t>
    </r>
    <r>
      <rPr>
        <sz val="10"/>
        <rFont val="Arial"/>
        <family val="2"/>
        <charset val="238"/>
      </rPr>
      <t>24 port 1U Unloaded Chrome Keystone Frame</t>
    </r>
    <r>
      <rPr>
        <sz val="10"/>
        <color theme="1"/>
        <rFont val="Arial"/>
        <family val="2"/>
        <charset val="238"/>
      </rPr>
      <t xml:space="preserve">, </t>
    </r>
    <r>
      <rPr>
        <b/>
        <sz val="10"/>
        <color theme="1"/>
        <rFont val="Arial"/>
        <family val="2"/>
        <charset val="238"/>
      </rPr>
      <t>2x</t>
    </r>
    <r>
      <rPr>
        <sz val="10"/>
        <color theme="1"/>
        <rFont val="Arial"/>
        <family val="2"/>
        <charset val="238"/>
      </rPr>
      <t xml:space="preserve"> modul  Category 6 Screened Keystone Jack, Butterfly Style, Toolless, komplet z zaključevanjem kablov </t>
    </r>
  </si>
  <si>
    <t>U/FTP PANELI DATA - obstoječi G</t>
  </si>
  <si>
    <r>
      <rPr>
        <b/>
        <sz val="10"/>
        <color theme="1"/>
        <rFont val="Arial"/>
        <family val="2"/>
        <charset val="238"/>
      </rPr>
      <t>17x</t>
    </r>
    <r>
      <rPr>
        <sz val="10"/>
        <color theme="1"/>
        <rFont val="Arial"/>
        <family val="2"/>
        <charset val="238"/>
      </rPr>
      <t xml:space="preserve"> modul  Category 6 Screened Keystone Jack, Butterfly Style, Toolless, komplet z zaključevanjem kablov </t>
    </r>
  </si>
  <si>
    <t>U/FTP PANELI DATA - povezave telefonije</t>
  </si>
  <si>
    <t xml:space="preserve">OPTIČNI PANEL - obstoječi </t>
  </si>
  <si>
    <t>zaključitev 8 vlaken z LC konektorji, 1U -  komplet z opremo (optični LC skozniki, zaključnimi kabli, kasetami, ozemljitvenim kompletom za panel) (zaključenih 8 povezav)</t>
  </si>
  <si>
    <t xml:space="preserve">Horizontalni organizatorji ožičenja, kovinske izvedbe </t>
  </si>
  <si>
    <t xml:space="preserve">Drobni vezni in pritrdilni material, zaključevanje kablov, nove oznake </t>
  </si>
  <si>
    <t>Dobava in priklop zaključeni kabli s konektorji dolžine 1,5 m za povezavo med aktivo in pasivo,  Category 6a U/FTP grey</t>
  </si>
  <si>
    <t>Dobava in priklop zaključeni kabli s konektorji dolžine 1 m za povezavo med aktivo in pasivo,  Category 5a U/FTP red</t>
  </si>
  <si>
    <t>Dobava in predaja IT zaključeni optični kabli Z LC-LC konektorji dolžine 2m za povezavo med aktivo in pasivo, OS2 Fibre Optic Patch Lead LC-LC Singlemode 9/125 Duplex Yellow 2m</t>
  </si>
  <si>
    <t>Dobava in montaža mrežnega stikala Cisco WS-C2960X-48TD-L</t>
  </si>
  <si>
    <t>Dobava in montaža opreme v obstoječe komunikacijsko vozlišče KV10.02</t>
  </si>
  <si>
    <t>Podometne izvedbe v modularnih dozah oz. dozah fi60mm, komplet z vgradno dozo, nosilnimi in okrasnimi okvirji, pritrdilnim priborom, drobnim materialom, kot npr: Jung, Tem Čatež, Gira</t>
  </si>
  <si>
    <t xml:space="preserve">dvojne vtičnice so zajeto pod parapetnimi kanali </t>
  </si>
  <si>
    <t xml:space="preserve">Dobava in zaključitev kabla U/FTP Cat 6 z modulom RJ-45 za priklop stolov </t>
  </si>
  <si>
    <t xml:space="preserve">Dobava in polaganje kablov za podatkovno inštalacijo po kleti po obstoječi kabelski polici, v obravnavanem prostoru v medstropovju delno po kabelski polici delno v izolirnih ceveh v ometu, delno v parapetnih kanalih </t>
  </si>
  <si>
    <t>U/FTP Category 6 4x2</t>
  </si>
  <si>
    <t xml:space="preserve">J-Y(St)Y 24x2x0,8mm2 </t>
  </si>
  <si>
    <t xml:space="preserve">POŽARNO JAVLJANJE </t>
  </si>
  <si>
    <t xml:space="preserve">Dobava in montaža optičnih kablov na kabelske police </t>
  </si>
  <si>
    <t xml:space="preserve">za notranjo/zunanjo montažo, brez halogena, nekovinska zaščita proti glodalcem, odporen na vodo, dialektričen (el. neprevoden kabel) </t>
  </si>
  <si>
    <t xml:space="preserve">ustreznost standardom ITU-T G.652.D (low water peak), IEC 60793 in EN 188000 </t>
  </si>
  <si>
    <t>Fuzijsko spajanje optičnih vlaken v optičnih delilnikih</t>
  </si>
  <si>
    <t xml:space="preserve">Obojestransko zaključevanje kablov </t>
  </si>
  <si>
    <t xml:space="preserve">Označevanje kablov - oznaka kabla + oznaka laserskega žarka  pri komunikacijskih omarah, na polici pri prehodu v drug prostor z vodoodporno in mehansko odporno označbo </t>
  </si>
  <si>
    <t xml:space="preserve">8 x 9/125/250μm OS2 SM internal/external grade SWA 205-356, </t>
  </si>
  <si>
    <t>8 x 9/125/250μm OS2 SM z LC konektorji</t>
  </si>
  <si>
    <t xml:space="preserve">Dobava in montaža adresnega optičnega javljalnika dima, komplet z podnožjem Siemens Sigmaplus </t>
  </si>
  <si>
    <t xml:space="preserve">Dobava in montaža temperaturnega javljalnika dima, komplet z podnožjem Siemens Sigmaplus </t>
  </si>
  <si>
    <t>Izdelava prebojev v AB plošči za vertikalni prehod kablov fi 60mm</t>
  </si>
  <si>
    <t xml:space="preserve">Dobava in montaža HDMI tovarniško zaključenega kabla obojestransko </t>
  </si>
  <si>
    <t xml:space="preserve">15m </t>
  </si>
  <si>
    <t xml:space="preserve">10m </t>
  </si>
  <si>
    <t xml:space="preserve">HDMI vtičnica </t>
  </si>
  <si>
    <t>Vgradni razdelilnik R-P3M in R-P3A kovinske izvedbe dim:800x1000x200 (ŠxVxG)mm, z dvemi vrati ločeno polje za mrežo in agregat, finalno lakiran, komplet z montažnim priborom, s ključavnico in z vgrajeno opremo:</t>
  </si>
  <si>
    <t>polje R-P3M (500x1000x200)</t>
  </si>
  <si>
    <t>Enopolni inštalacijski odklopnik C-10A 15kA</t>
  </si>
  <si>
    <t>Enopolni inštalacijski odklopnik C-16A 15kA</t>
  </si>
  <si>
    <t>Glavno stikalo LA 380 80A/3</t>
  </si>
  <si>
    <t>Odvodniki prenapetosti PROTEC C40/230V L1,L2,L3,N</t>
  </si>
  <si>
    <t>Vrstne sponke do 6mm2</t>
  </si>
  <si>
    <t>Vrstne sponke do 16mm2</t>
  </si>
  <si>
    <t>Inštalacijski kontaktor 20A, 4Z kontakta 230V</t>
  </si>
  <si>
    <t>polje R-P3A (300x1000x200)</t>
  </si>
  <si>
    <t xml:space="preserve">Dobava in polaganje kablov, v obravnavanem prostoru v medstropovju delno po kabelski polici delno v izolirnih ceveh v ometu, delno v parapetnih kanalih </t>
  </si>
  <si>
    <t>FG70R 5x10mm2</t>
  </si>
  <si>
    <t>FG70R 5x16mm2</t>
  </si>
  <si>
    <t>H07V 10mm2 (Ru/Ze)</t>
  </si>
  <si>
    <t>fi 40mm v tlaku do stolov</t>
  </si>
  <si>
    <t xml:space="preserve">Podometne izvedbe v modularnih dozah oz. dozah fi60mm, komplet z vgradno dozo, nosilnimi in okrasnimi okvirji, pritrdilnim priborom, drobnim materialom, kot npr: Jung, Tem Čatež, Gira, vsi elementi vijačni spoj </t>
  </si>
  <si>
    <t>Zbiralka PE,N</t>
  </si>
  <si>
    <t xml:space="preserve">vtičnica šuko enofazna 230V/16A p/o zelena </t>
  </si>
  <si>
    <t xml:space="preserve">S1) Vgradna svetilka, LED PCB max 40W, min 3450 Lm, 4000°K, CRI 90,  ohišje pločevina, optika mikroprizmatika soft PMMA,  UGR max 17, IP43, cca 1197 x 294 x95 mm, kot npr: Demi R DPR 4100/840 40W FO 297x1197 IP43 white -CRI 90-S1-LG </t>
  </si>
  <si>
    <t>S2) Vgradna svetilka, LED COB, max 22W, min 1700 Lm, 4000°K,  ohišje pločevina,  optika delno poglobljena opalna satin PMMA, ca d 240 x 90 mm, vklop ob pregledovanjem arhiv, kot npr: Intra Nitor R SOP 1750 lm 21W 830 FO IP44 white/white</t>
  </si>
  <si>
    <t>S3) Vgradna svetilka, LED COB, max 15W, min 1900 Lm, 4000°K,  ohišje pločevina,  optika poglobljena aluminij galvaniziran, dark, IP44, cca d 240 x 120 mm , kot npr: Intra Nitor R HE 1900 lm 15W 840 FO IP44 white</t>
  </si>
  <si>
    <t xml:space="preserve">S4) Vgradna svetilka, LED PCB max 40W, min 3450 Lm, 4000°K, CRI 90,    ohišje pločevina, optika mikroprizmatika soft PMMA,  UGR max 17, IP43, cca 597x597 x95 mm , kot npr: Intra Demi RV DPR 3600 lm 35 W 840 FO 597x597mm IP44 white  CRI 90-LG </t>
  </si>
  <si>
    <t xml:space="preserve">SS) Nadometna stenska svetilka, LED PCB, max 16W, min 1000 Lm, 3000°K, ohišje aluminijski profil, optika satinirani polopalni prosojnik PC, bela barva,  cca 600 x 36 x 60 mm , kot npr: Intra Kalis 65 W SOP  1060lm 16W 830 L575mm FO IP44 white </t>
  </si>
  <si>
    <t>LT80) Nadometna svetilka, LED PCB, max 16W, min 1200 Lm, 4000°K, ohišje aluminijski profil, optika satinirani polopalni prosojnik PC, bela barva,  cca 850 x 36 x 50 mm , kot npr: Intra Kalis 50 C SOP 1230lm 16W 840 L855mm FO IP44 white</t>
  </si>
  <si>
    <t>LT100) Nadometna svetilka, LED PCB, max 22W, min 1600 Lm, 4000°K, ohišje aluminijski profil, optika satinirani polopalni prosojnik PC, bela barva,  cca 1150 x 36 x 50 mm, kot npr: Intra Kalis 50 C SOP 1640lm 21W 840 L1135mm FO IP44 white</t>
  </si>
  <si>
    <t>LT180) Nadometna svetilka, LED PCB, max 35W, min 2700 Lm, 4000°K, ohišje aluminijski profil, optika satinirani polopalni prosojnik PC, bela barva,  cca 1900 x 36 x 50 mm, kot npr: Intra Kalis 50 C SOP 2870lm 35W 840 L1975mm FO IP44 white</t>
  </si>
  <si>
    <t>LS1) Nadometna stenska svetilka, LED PCB, max 16W, min 1000 Lm, 3000°K, ohišje aluminijski profil, optika satinirani polopalni prosojnik PC, bela barva,  cca 600 x 36 x 60 mm , kot npr: Intra Kalis 65 W SOP  1170lm 16W 840 L855mm FO IP44 white</t>
  </si>
  <si>
    <t>LS2) Nadometna stenska svetilka, LED PCB, max 22W, min 1500 Lm, 3000°K, ohišje aluminijski profil, optika satinirani polopalni prosojnik PC, bela barva,  cca 1150 x 36 x 60 mm , kot npr: Intra Kalis 65 W SOP  1560lm 21W 840 L1135mm FO IP44 white</t>
  </si>
  <si>
    <t>Z) Varnostna zasilna svetilka kot npr: ZUMTOBEL ONLITE CROSSIGN 110 ERI NT1 1h izvedena v trajnem spoju v kompletu s piktogramom Crossign 1x down arrow, 1x white unprint, ali enakovredno</t>
  </si>
  <si>
    <t>Z1) Varnostna zasilna svetilka kot npr: ZUMTOBEL ONLITE RESCLITE Escape ED NT1 1h</t>
  </si>
  <si>
    <t>~ gradbene obdelave stene na hodniku zaradi demontaže in montaže razdelilnika niso zajete</t>
  </si>
  <si>
    <t>Parapetni kanal nadometne izvedbe, dvoprekatni, komplet z pritrdilnim materialom, kot Elba 130/72, z vgrajeno opremo:</t>
  </si>
  <si>
    <t>AT 130/72</t>
  </si>
  <si>
    <t xml:space="preserve">končni element AT kanala </t>
  </si>
  <si>
    <t>Dvojna šuko vtičnica s pripadajočo dozo in okvirjem - bela (mreža)</t>
  </si>
  <si>
    <t>Trojna šuko vtičnica s pripadajočo dozo in okvirjem - bela (mreža)</t>
  </si>
  <si>
    <t>Trojna šuko vtičnica s pripadajočo dozo in okvirjem - bela (zelena)</t>
  </si>
  <si>
    <t>Dvojna podatkovna vtičnica RJ45 U/FTP Cat. 6 s pripadajočo dozo in okvirjem</t>
  </si>
  <si>
    <t xml:space="preserve">Priklopi naprav </t>
  </si>
  <si>
    <t>do 3kW/230V</t>
  </si>
  <si>
    <t>do 10kW/400V</t>
  </si>
  <si>
    <t>Grebenasto stikalo tripolno, položaj 0,1, z možnostjo namestitev ključavnice 20A/3</t>
  </si>
  <si>
    <t xml:space="preserve">                    Zaloška cesta 2, 1000 LJUBLJANA</t>
  </si>
  <si>
    <t xml:space="preserve">              Stomatološka klinika UKC LJ</t>
  </si>
  <si>
    <t>časovno stikalo (5min)</t>
  </si>
  <si>
    <t>Dobava in montaža opreme v obstoječ razdelilnik EA-G</t>
  </si>
  <si>
    <t>Tripolni inštalacijski odklopnik C-35A/3 15kA</t>
  </si>
  <si>
    <t>demontaža obstoječega na mestu F19</t>
  </si>
  <si>
    <t>Drobni, vezni in pritrdilni material, označitev elementov popravek na enopolnih shemah</t>
  </si>
  <si>
    <t xml:space="preserve">Priklop kablov kompet z izdelavo kabelskih čevljev in kabelske glave </t>
  </si>
  <si>
    <t>5x10mm2</t>
  </si>
  <si>
    <t>5x16mm2</t>
  </si>
  <si>
    <t xml:space="preserve">Izdelava utorov v zidu za poteke elektroinstalacij, po stenah in v tlaku </t>
  </si>
  <si>
    <t>LT220) Nadometna svetilka, LED PCB, max 40W, min 3900 Lm, 4000°K, ohišje aluminijski profil, optika satinirani polopalni prosojnik PC, bela barva,  cca 2200 x 36 x 50 mm, kot npr: Intra Kalis 50 C SOP 3927lm 40W 840 L2255mm FO IP44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</si>
</sst>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;[Red]#,##0"/>
    <numFmt numFmtId="165" formatCode="#,##0.00\ [$€-1]"/>
    <numFmt numFmtId="166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82">
    <xf numFmtId="0" fontId="0" fillId="0" borderId="0" xfId="0"/>
    <xf numFmtId="49" fontId="7" fillId="0" borderId="0" xfId="2" applyNumberFormat="1" applyFont="1" applyAlignment="1" applyProtection="1">
      <alignment vertical="top" wrapText="1"/>
    </xf>
    <xf numFmtId="49" fontId="7" fillId="0" borderId="0" xfId="2" applyNumberFormat="1" applyFont="1" applyAlignment="1" applyProtection="1">
      <alignment horizontal="left" vertical="top" wrapText="1"/>
    </xf>
    <xf numFmtId="49" fontId="5" fillId="0" borderId="0" xfId="2" applyNumberFormat="1" applyFont="1" applyAlignment="1" applyProtection="1">
      <alignment vertical="top" wrapText="1"/>
    </xf>
    <xf numFmtId="0" fontId="14" fillId="0" borderId="0" xfId="0" applyFont="1" applyAlignment="1" applyProtection="1">
      <alignment horizontal="center"/>
    </xf>
    <xf numFmtId="165" fontId="15" fillId="0" borderId="0" xfId="1" applyNumberFormat="1" applyFont="1" applyProtection="1">
      <protection locked="0"/>
    </xf>
    <xf numFmtId="166" fontId="5" fillId="0" borderId="0" xfId="0" applyNumberFormat="1" applyFont="1" applyFill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164" fontId="4" fillId="0" borderId="0" xfId="0" applyNumberFormat="1" applyFont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right"/>
    </xf>
    <xf numFmtId="1" fontId="5" fillId="0" borderId="0" xfId="0" applyNumberFormat="1" applyFont="1" applyAlignment="1" applyProtection="1">
      <alignment horizontal="left" vertical="top"/>
    </xf>
    <xf numFmtId="49" fontId="7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horizontal="center"/>
    </xf>
    <xf numFmtId="1" fontId="5" fillId="0" borderId="0" xfId="0" applyNumberFormat="1" applyFont="1" applyAlignment="1" applyProtection="1">
      <alignment horizontal="center"/>
    </xf>
    <xf numFmtId="166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vertical="top" wrapText="1"/>
    </xf>
    <xf numFmtId="1" fontId="5" fillId="0" borderId="0" xfId="0" applyNumberFormat="1" applyFont="1" applyFill="1" applyAlignment="1" applyProtection="1">
      <alignment horizontal="center"/>
    </xf>
    <xf numFmtId="49" fontId="17" fillId="0" borderId="0" xfId="0" applyNumberFormat="1" applyFont="1" applyFill="1" applyAlignment="1" applyProtection="1">
      <alignment vertical="top" wrapText="1"/>
    </xf>
    <xf numFmtId="9" fontId="5" fillId="0" borderId="0" xfId="0" applyNumberFormat="1" applyFont="1" applyAlignment="1" applyProtection="1">
      <alignment horizontal="center"/>
    </xf>
    <xf numFmtId="1" fontId="5" fillId="0" borderId="1" xfId="0" applyNumberFormat="1" applyFont="1" applyBorder="1" applyAlignment="1" applyProtection="1">
      <alignment horizontal="left" vertical="top"/>
    </xf>
    <xf numFmtId="49" fontId="5" fillId="0" borderId="1" xfId="0" applyNumberFormat="1" applyFont="1" applyBorder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/>
    </xf>
    <xf numFmtId="1" fontId="5" fillId="0" borderId="1" xfId="0" applyNumberFormat="1" applyFont="1" applyBorder="1" applyAlignment="1" applyProtection="1">
      <alignment horizontal="center"/>
    </xf>
    <xf numFmtId="166" fontId="5" fillId="0" borderId="1" xfId="0" applyNumberFormat="1" applyFont="1" applyBorder="1" applyAlignment="1" applyProtection="1">
      <alignment horizontal="right"/>
    </xf>
    <xf numFmtId="166" fontId="11" fillId="0" borderId="0" xfId="0" applyNumberFormat="1" applyFont="1" applyAlignment="1" applyProtection="1">
      <alignment horizontal="right"/>
    </xf>
    <xf numFmtId="1" fontId="8" fillId="0" borderId="0" xfId="0" applyNumberFormat="1" applyFont="1" applyAlignment="1" applyProtection="1">
      <alignment horizontal="left" vertical="top"/>
    </xf>
    <xf numFmtId="0" fontId="5" fillId="0" borderId="0" xfId="0" applyNumberFormat="1" applyFont="1" applyAlignment="1" applyProtection="1">
      <alignment vertical="top" wrapText="1"/>
    </xf>
    <xf numFmtId="0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Fill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right"/>
    </xf>
    <xf numFmtId="49" fontId="5" fillId="0" borderId="0" xfId="0" applyNumberFormat="1" applyFont="1" applyFill="1" applyAlignment="1" applyProtection="1">
      <alignment vertical="top" wrapText="1"/>
    </xf>
    <xf numFmtId="0" fontId="16" fillId="0" borderId="0" xfId="0" applyFont="1" applyAlignment="1" applyProtection="1">
      <alignment vertical="center" wrapText="1"/>
    </xf>
    <xf numFmtId="1" fontId="5" fillId="0" borderId="0" xfId="0" applyNumberFormat="1" applyFont="1" applyFill="1" applyAlignment="1" applyProtection="1">
      <alignment horizontal="left" vertical="top"/>
    </xf>
    <xf numFmtId="165" fontId="15" fillId="0" borderId="0" xfId="1" applyNumberFormat="1" applyFont="1" applyProtection="1"/>
    <xf numFmtId="164" fontId="10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Alignment="1" applyProtection="1">
      <alignment horizontal="center" wrapText="1"/>
    </xf>
    <xf numFmtId="1" fontId="5" fillId="0" borderId="0" xfId="0" applyNumberFormat="1" applyFont="1" applyAlignment="1" applyProtection="1">
      <alignment horizontal="center" wrapText="1"/>
    </xf>
    <xf numFmtId="166" fontId="5" fillId="0" borderId="0" xfId="0" applyNumberFormat="1" applyFont="1" applyAlignment="1" applyProtection="1">
      <alignment horizontal="right" wrapText="1"/>
    </xf>
    <xf numFmtId="166" fontId="12" fillId="0" borderId="0" xfId="0" applyNumberFormat="1" applyFont="1" applyAlignment="1" applyProtection="1">
      <alignment horizontal="right"/>
    </xf>
    <xf numFmtId="1" fontId="12" fillId="0" borderId="0" xfId="0" applyNumberFormat="1" applyFont="1" applyAlignment="1" applyProtection="1">
      <alignment horizontal="left" vertical="top"/>
    </xf>
    <xf numFmtId="49" fontId="12" fillId="0" borderId="0" xfId="0" applyNumberFormat="1" applyFont="1" applyAlignment="1" applyProtection="1">
      <alignment vertical="top" wrapText="1"/>
    </xf>
    <xf numFmtId="49" fontId="12" fillId="0" borderId="0" xfId="0" applyNumberFormat="1" applyFont="1" applyAlignment="1" applyProtection="1">
      <alignment horizontal="center"/>
    </xf>
    <xf numFmtId="1" fontId="12" fillId="0" borderId="0" xfId="0" applyNumberFormat="1" applyFont="1" applyAlignment="1" applyProtection="1">
      <alignment horizontal="center"/>
    </xf>
    <xf numFmtId="1" fontId="12" fillId="0" borderId="3" xfId="0" applyNumberFormat="1" applyFont="1" applyBorder="1" applyAlignment="1" applyProtection="1">
      <alignment horizontal="left" vertical="top"/>
    </xf>
    <xf numFmtId="49" fontId="12" fillId="0" borderId="3" xfId="0" applyNumberFormat="1" applyFont="1" applyBorder="1" applyAlignment="1" applyProtection="1">
      <alignment vertical="top" wrapText="1"/>
    </xf>
    <xf numFmtId="49" fontId="12" fillId="0" borderId="3" xfId="0" applyNumberFormat="1" applyFont="1" applyBorder="1" applyAlignment="1" applyProtection="1">
      <alignment horizontal="center"/>
    </xf>
    <xf numFmtId="1" fontId="12" fillId="0" borderId="3" xfId="0" applyNumberFormat="1" applyFont="1" applyBorder="1" applyAlignment="1" applyProtection="1">
      <alignment horizontal="center"/>
    </xf>
    <xf numFmtId="166" fontId="12" fillId="0" borderId="3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 wrapText="1"/>
      <protection locked="0"/>
    </xf>
    <xf numFmtId="0" fontId="0" fillId="0" borderId="0" xfId="0" applyProtection="1">
      <protection locked="0"/>
    </xf>
    <xf numFmtId="164" fontId="9" fillId="0" borderId="0" xfId="0" applyNumberFormat="1" applyFont="1" applyBorder="1" applyAlignment="1" applyProtection="1">
      <alignment horizontal="left" vertical="top"/>
    </xf>
    <xf numFmtId="164" fontId="0" fillId="0" borderId="0" xfId="0" applyNumberFormat="1" applyAlignment="1" applyProtection="1">
      <alignment horizontal="left"/>
    </xf>
    <xf numFmtId="164" fontId="0" fillId="0" borderId="0" xfId="0" applyNumberFormat="1" applyAlignment="1" applyProtection="1"/>
    <xf numFmtId="164" fontId="2" fillId="0" borderId="0" xfId="0" applyNumberFormat="1" applyFont="1" applyBorder="1" applyAlignment="1" applyProtection="1">
      <alignment horizontal="left"/>
    </xf>
    <xf numFmtId="0" fontId="0" fillId="0" borderId="0" xfId="0" applyProtection="1"/>
    <xf numFmtId="1" fontId="5" fillId="0" borderId="0" xfId="0" applyNumberFormat="1" applyFont="1" applyAlignment="1" applyProtection="1">
      <alignment horizontal="left" vertical="top" wrapText="1"/>
    </xf>
    <xf numFmtId="0" fontId="0" fillId="0" borderId="0" xfId="0" applyAlignment="1" applyProtection="1">
      <alignment wrapText="1"/>
    </xf>
    <xf numFmtId="164" fontId="3" fillId="0" borderId="0" xfId="0" applyNumberFormat="1" applyFont="1" applyBorder="1" applyAlignment="1" applyProtection="1">
      <alignment horizontal="left"/>
    </xf>
    <xf numFmtId="164" fontId="13" fillId="0" borderId="0" xfId="0" applyNumberFormat="1" applyFont="1" applyAlignment="1" applyProtection="1">
      <alignment horizontal="left"/>
    </xf>
    <xf numFmtId="49" fontId="2" fillId="0" borderId="0" xfId="0" applyNumberFormat="1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/>
    <xf numFmtId="164" fontId="11" fillId="0" borderId="0" xfId="2" applyNumberFormat="1" applyFont="1" applyBorder="1" applyAlignment="1" applyProtection="1">
      <alignment horizontal="left"/>
    </xf>
    <xf numFmtId="164" fontId="11" fillId="0" borderId="0" xfId="2" applyNumberFormat="1" applyFont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2" xfId="0" applyBorder="1" applyAlignment="1" applyProtection="1"/>
    <xf numFmtId="164" fontId="9" fillId="0" borderId="0" xfId="2" applyNumberFormat="1" applyFont="1" applyBorder="1" applyAlignment="1" applyProtection="1">
      <alignment horizontal="left" vertical="top"/>
    </xf>
    <xf numFmtId="164" fontId="9" fillId="0" borderId="0" xfId="2" applyNumberFormat="1" applyFont="1" applyAlignment="1" applyProtection="1">
      <alignment horizontal="left" vertical="top"/>
    </xf>
    <xf numFmtId="164" fontId="9" fillId="0" borderId="0" xfId="0" applyNumberFormat="1" applyFont="1" applyBorder="1" applyAlignment="1" applyProtection="1">
      <alignment horizontal="left" vertical="top"/>
    </xf>
    <xf numFmtId="164" fontId="10" fillId="0" borderId="0" xfId="0" applyNumberFormat="1" applyFont="1" applyAlignment="1" applyProtection="1">
      <alignment horizontal="left" vertical="top"/>
    </xf>
    <xf numFmtId="164" fontId="0" fillId="0" borderId="0" xfId="0" applyNumberFormat="1" applyAlignment="1" applyProtection="1">
      <alignment horizontal="left"/>
    </xf>
    <xf numFmtId="164" fontId="0" fillId="0" borderId="0" xfId="0" applyNumberFormat="1" applyAlignment="1" applyProtection="1"/>
    <xf numFmtId="164" fontId="2" fillId="0" borderId="0" xfId="0" applyNumberFormat="1" applyFont="1" applyBorder="1" applyAlignment="1" applyProtection="1">
      <alignment horizontal="left"/>
    </xf>
    <xf numFmtId="0" fontId="0" fillId="0" borderId="0" xfId="0" applyProtection="1"/>
    <xf numFmtId="166" fontId="5" fillId="0" borderId="1" xfId="0" applyNumberFormat="1" applyFont="1" applyBorder="1" applyAlignment="1" applyProtection="1">
      <alignment horizontal="right"/>
      <protection locked="0"/>
    </xf>
  </cellXfs>
  <cellStyles count="4">
    <cellStyle name="Hiperpovezava" xfId="2" builtinId="8"/>
    <cellStyle name="Navadno" xfId="0" builtinId="0"/>
    <cellStyle name="Normal 3" xfId="3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352425</xdr:rowOff>
    </xdr:from>
    <xdr:to>
      <xdr:col>5</xdr:col>
      <xdr:colOff>979920</xdr:colOff>
      <xdr:row>1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12737"/>
        <a:stretch>
          <a:fillRect/>
        </a:stretch>
      </xdr:blipFill>
      <xdr:spPr bwMode="auto">
        <a:xfrm>
          <a:off x="0" y="352425"/>
          <a:ext cx="568527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NAS\elektro_projekti\Elektro%20projekti\_KNJI&#381;NICA\Popisi\Knji&#382;nica.xls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file:///\\NAS\elektro_projekti\Elektro%20projekti\_KNJI&#381;NICA\Popisi\Knji&#382;nica.xlsx" TargetMode="External"/><Relationship Id="rId7" Type="http://schemas.openxmlformats.org/officeDocument/2006/relationships/hyperlink" Target="file:///\\NAS\elektro_projekti\Elektro%20projekti\_KNJI&#381;NICA\Popisi\Knji&#382;nica.xlsx" TargetMode="External"/><Relationship Id="rId12" Type="http://schemas.openxmlformats.org/officeDocument/2006/relationships/hyperlink" Target="file:///\\NAS\elektro_projekti\Elektro%20projekti\_KNJI&#381;NICA\Popisi\Knji&#382;nica.xlsx" TargetMode="External"/><Relationship Id="rId2" Type="http://schemas.openxmlformats.org/officeDocument/2006/relationships/hyperlink" Target="file:///\\NAS\elektro_projekti\Elektro%20projekti\_KNJI&#381;NICA\Popisi\Knji&#382;nica.xlsx" TargetMode="External"/><Relationship Id="rId1" Type="http://schemas.openxmlformats.org/officeDocument/2006/relationships/hyperlink" Target="file:///\\NAS\elektro_projekti\Elektro%20projekti\_KNJI&#381;NICA\Popisi\Knji&#382;nica.xlsx" TargetMode="External"/><Relationship Id="rId6" Type="http://schemas.openxmlformats.org/officeDocument/2006/relationships/hyperlink" Target="file:///\\NAS\elektro_projekti\Elektro%20projekti\_KNJI&#381;NICA\Popisi\Knji&#382;nica.xlsx" TargetMode="External"/><Relationship Id="rId11" Type="http://schemas.openxmlformats.org/officeDocument/2006/relationships/hyperlink" Target="file:///\\NAS\elektro_projekti\Elektro%20projekti\_KNJI&#381;NICA\Popisi\Knji&#382;nica.xlsx" TargetMode="External"/><Relationship Id="rId5" Type="http://schemas.openxmlformats.org/officeDocument/2006/relationships/hyperlink" Target="file:///\\NAS\elektro_projekti\Elektro%20projekti\_KNJI&#381;NICA\Popisi\Knji&#382;nica.xlsx" TargetMode="External"/><Relationship Id="rId10" Type="http://schemas.openxmlformats.org/officeDocument/2006/relationships/hyperlink" Target="file:///\\NAS\elektro_projekti\Elektro%20projekti\_KNJI&#381;NICA\Popisi\Knji&#382;nica.xlsx" TargetMode="External"/><Relationship Id="rId4" Type="http://schemas.openxmlformats.org/officeDocument/2006/relationships/hyperlink" Target="file:///\\NAS\elektro_projekti\Elektro%20projekti\_KNJI&#381;NICA\Popisi\Knji&#382;nica.xlsx" TargetMode="External"/><Relationship Id="rId9" Type="http://schemas.openxmlformats.org/officeDocument/2006/relationships/hyperlink" Target="file:///\\NAS\elektro_projekti\Elektro%20projekti\_KNJI&#381;NICA\Popisi\Knji&#382;nica.xlsx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8"/>
  <sheetViews>
    <sheetView tabSelected="1" view="pageBreakPreview" topLeftCell="A286" zoomScaleNormal="100" zoomScaleSheetLayoutView="100" workbookViewId="0">
      <selection activeCell="H330" sqref="H330"/>
    </sheetView>
  </sheetViews>
  <sheetFormatPr defaultRowHeight="15" x14ac:dyDescent="0.25"/>
  <cols>
    <col min="1" max="1" width="3" style="60" customWidth="1"/>
    <col min="2" max="2" width="45.7109375" style="60" customWidth="1"/>
    <col min="3" max="3" width="4.5703125" style="11" customWidth="1"/>
    <col min="4" max="4" width="6" style="11" customWidth="1"/>
    <col min="5" max="5" width="11.28515625" style="12" customWidth="1"/>
    <col min="6" max="6" width="14.7109375" style="12" customWidth="1"/>
    <col min="7" max="16384" width="9.140625" style="60"/>
  </cols>
  <sheetData>
    <row r="1" spans="1:7" ht="87" customHeight="1" x14ac:dyDescent="0.25">
      <c r="A1" s="8"/>
      <c r="B1" s="8"/>
      <c r="C1" s="9"/>
      <c r="D1" s="9"/>
      <c r="E1" s="10"/>
      <c r="F1" s="10"/>
    </row>
    <row r="3" spans="1:7" ht="18" x14ac:dyDescent="0.25">
      <c r="A3" s="63" t="s">
        <v>74</v>
      </c>
      <c r="B3" s="77"/>
      <c r="C3" s="78"/>
      <c r="D3" s="78"/>
      <c r="E3" s="78"/>
      <c r="F3" s="78"/>
    </row>
    <row r="5" spans="1:7" ht="15.75" x14ac:dyDescent="0.25">
      <c r="A5" s="79" t="s">
        <v>80</v>
      </c>
      <c r="B5" s="77"/>
      <c r="C5" s="78"/>
      <c r="D5" s="78"/>
      <c r="E5" s="78"/>
      <c r="F5" s="78"/>
    </row>
    <row r="6" spans="1:7" ht="15.75" x14ac:dyDescent="0.25">
      <c r="A6" s="79" t="s">
        <v>169</v>
      </c>
      <c r="B6" s="77"/>
      <c r="C6" s="78"/>
      <c r="D6" s="78"/>
      <c r="E6" s="78"/>
      <c r="F6" s="78"/>
    </row>
    <row r="7" spans="1:7" ht="15.75" x14ac:dyDescent="0.25">
      <c r="A7" s="59"/>
      <c r="B7" s="57"/>
      <c r="C7" s="58"/>
      <c r="D7" s="58"/>
      <c r="E7" s="58"/>
      <c r="F7" s="58"/>
    </row>
    <row r="8" spans="1:7" ht="15.75" x14ac:dyDescent="0.25">
      <c r="A8" s="79" t="s">
        <v>81</v>
      </c>
      <c r="B8" s="77"/>
      <c r="C8" s="78"/>
      <c r="D8" s="78"/>
      <c r="E8" s="78"/>
      <c r="F8" s="78"/>
    </row>
    <row r="9" spans="1:7" ht="15.75" x14ac:dyDescent="0.25">
      <c r="A9" s="59"/>
      <c r="B9" s="79" t="s">
        <v>170</v>
      </c>
      <c r="C9" s="77"/>
      <c r="D9" s="78"/>
      <c r="E9" s="78"/>
      <c r="F9" s="78"/>
      <c r="G9" s="78"/>
    </row>
    <row r="10" spans="1:7" ht="15.75" x14ac:dyDescent="0.25">
      <c r="A10" s="59"/>
      <c r="B10" s="57"/>
      <c r="C10" s="58"/>
      <c r="D10" s="58"/>
      <c r="E10" s="58"/>
      <c r="F10" s="58"/>
    </row>
    <row r="11" spans="1:7" ht="15.75" x14ac:dyDescent="0.25">
      <c r="A11" s="79" t="s">
        <v>0</v>
      </c>
      <c r="B11" s="77"/>
      <c r="C11" s="78"/>
      <c r="D11" s="78"/>
      <c r="E11" s="78"/>
      <c r="F11" s="78"/>
    </row>
    <row r="14" spans="1:7" ht="15.75" x14ac:dyDescent="0.25">
      <c r="A14" s="79" t="s">
        <v>1</v>
      </c>
      <c r="B14" s="80"/>
      <c r="C14" s="13"/>
      <c r="D14" s="13" t="s">
        <v>2</v>
      </c>
      <c r="E14" s="14" t="s">
        <v>28</v>
      </c>
      <c r="F14" s="14" t="s">
        <v>3</v>
      </c>
    </row>
    <row r="15" spans="1:7" x14ac:dyDescent="0.25">
      <c r="A15" s="15"/>
      <c r="B15" s="16"/>
      <c r="C15" s="17"/>
      <c r="D15" s="18"/>
      <c r="E15" s="7"/>
      <c r="F15" s="19"/>
    </row>
    <row r="16" spans="1:7" x14ac:dyDescent="0.25">
      <c r="A16" s="15">
        <f>COUNT($A$15:A15)+1</f>
        <v>1</v>
      </c>
      <c r="B16" s="1" t="s">
        <v>5</v>
      </c>
      <c r="C16" s="17"/>
      <c r="D16" s="18"/>
      <c r="E16" s="7"/>
      <c r="F16" s="19"/>
    </row>
    <row r="17" spans="1:6" ht="63.75" x14ac:dyDescent="0.25">
      <c r="A17" s="15"/>
      <c r="B17" s="20" t="s">
        <v>127</v>
      </c>
      <c r="C17" s="17" t="s">
        <v>4</v>
      </c>
      <c r="D17" s="18">
        <v>1</v>
      </c>
      <c r="E17" s="7"/>
      <c r="F17" s="19">
        <f>D17*E17</f>
        <v>0</v>
      </c>
    </row>
    <row r="18" spans="1:6" x14ac:dyDescent="0.25">
      <c r="A18" s="15"/>
      <c r="B18" s="20"/>
      <c r="C18" s="17"/>
      <c r="D18" s="18"/>
      <c r="E18" s="7"/>
      <c r="F18" s="19"/>
    </row>
    <row r="19" spans="1:6" x14ac:dyDescent="0.25">
      <c r="A19" s="15"/>
      <c r="B19" s="20" t="s">
        <v>128</v>
      </c>
      <c r="C19" s="17"/>
      <c r="D19" s="18"/>
      <c r="E19" s="7"/>
      <c r="F19" s="19"/>
    </row>
    <row r="20" spans="1:6" x14ac:dyDescent="0.25">
      <c r="A20" s="15"/>
      <c r="B20" s="20" t="s">
        <v>129</v>
      </c>
      <c r="C20" s="17" t="s">
        <v>4</v>
      </c>
      <c r="D20" s="18">
        <v>10</v>
      </c>
      <c r="E20" s="7"/>
      <c r="F20" s="19">
        <f t="shared" ref="F20:F41" si="0">D20*E20</f>
        <v>0</v>
      </c>
    </row>
    <row r="21" spans="1:6" x14ac:dyDescent="0.25">
      <c r="A21" s="15"/>
      <c r="B21" s="20" t="s">
        <v>130</v>
      </c>
      <c r="C21" s="17" t="s">
        <v>4</v>
      </c>
      <c r="D21" s="18">
        <v>21</v>
      </c>
      <c r="E21" s="7"/>
      <c r="F21" s="19">
        <f t="shared" si="0"/>
        <v>0</v>
      </c>
    </row>
    <row r="22" spans="1:6" x14ac:dyDescent="0.25">
      <c r="A22" s="15"/>
      <c r="B22" s="20" t="s">
        <v>69</v>
      </c>
      <c r="C22" s="17" t="s">
        <v>4</v>
      </c>
      <c r="D22" s="18">
        <v>2</v>
      </c>
      <c r="E22" s="7"/>
      <c r="F22" s="19">
        <f t="shared" si="0"/>
        <v>0</v>
      </c>
    </row>
    <row r="23" spans="1:6" x14ac:dyDescent="0.25">
      <c r="A23" s="15"/>
      <c r="B23" s="20" t="s">
        <v>70</v>
      </c>
      <c r="C23" s="17" t="s">
        <v>4</v>
      </c>
      <c r="D23" s="18">
        <v>9</v>
      </c>
      <c r="E23" s="7"/>
      <c r="F23" s="19">
        <f t="shared" si="0"/>
        <v>0</v>
      </c>
    </row>
    <row r="24" spans="1:6" x14ac:dyDescent="0.25">
      <c r="A24" s="15"/>
      <c r="B24" s="20" t="s">
        <v>171</v>
      </c>
      <c r="C24" s="17" t="s">
        <v>4</v>
      </c>
      <c r="D24" s="18">
        <v>1</v>
      </c>
      <c r="E24" s="7"/>
      <c r="F24" s="19">
        <f t="shared" si="0"/>
        <v>0</v>
      </c>
    </row>
    <row r="25" spans="1:6" x14ac:dyDescent="0.25">
      <c r="A25" s="15"/>
      <c r="B25" s="20" t="s">
        <v>135</v>
      </c>
      <c r="C25" s="17" t="s">
        <v>4</v>
      </c>
      <c r="D25" s="18">
        <v>1</v>
      </c>
      <c r="E25" s="7"/>
      <c r="F25" s="19">
        <f t="shared" si="0"/>
        <v>0</v>
      </c>
    </row>
    <row r="26" spans="1:6" x14ac:dyDescent="0.25">
      <c r="A26" s="15"/>
      <c r="B26" s="20" t="s">
        <v>131</v>
      </c>
      <c r="C26" s="17" t="s">
        <v>4</v>
      </c>
      <c r="D26" s="18">
        <v>1</v>
      </c>
      <c r="E26" s="7"/>
      <c r="F26" s="19">
        <f>D26*E26</f>
        <v>0</v>
      </c>
    </row>
    <row r="27" spans="1:6" ht="14.45" customHeight="1" x14ac:dyDescent="0.25">
      <c r="A27" s="15"/>
      <c r="B27" s="20" t="s">
        <v>132</v>
      </c>
      <c r="C27" s="17" t="s">
        <v>13</v>
      </c>
      <c r="D27" s="18">
        <v>1</v>
      </c>
      <c r="E27" s="7"/>
      <c r="F27" s="19">
        <f t="shared" ref="F27:F30" si="1">D27*E27</f>
        <v>0</v>
      </c>
    </row>
    <row r="28" spans="1:6" x14ac:dyDescent="0.25">
      <c r="A28" s="15"/>
      <c r="B28" s="20" t="s">
        <v>133</v>
      </c>
      <c r="C28" s="17" t="s">
        <v>4</v>
      </c>
      <c r="D28" s="18">
        <v>60</v>
      </c>
      <c r="E28" s="7"/>
      <c r="F28" s="19">
        <f t="shared" si="1"/>
        <v>0</v>
      </c>
    </row>
    <row r="29" spans="1:6" x14ac:dyDescent="0.25">
      <c r="A29" s="15"/>
      <c r="B29" s="20" t="s">
        <v>134</v>
      </c>
      <c r="C29" s="17" t="s">
        <v>4</v>
      </c>
      <c r="D29" s="18">
        <v>3</v>
      </c>
      <c r="E29" s="7"/>
      <c r="F29" s="19">
        <f t="shared" si="1"/>
        <v>0</v>
      </c>
    </row>
    <row r="30" spans="1:6" x14ac:dyDescent="0.25">
      <c r="A30" s="15"/>
      <c r="B30" s="20" t="s">
        <v>143</v>
      </c>
      <c r="C30" s="17" t="s">
        <v>4</v>
      </c>
      <c r="D30" s="18">
        <v>2</v>
      </c>
      <c r="E30" s="7"/>
      <c r="F30" s="19">
        <f t="shared" si="1"/>
        <v>0</v>
      </c>
    </row>
    <row r="31" spans="1:6" x14ac:dyDescent="0.25">
      <c r="A31" s="15"/>
      <c r="B31" s="20"/>
      <c r="C31" s="17"/>
      <c r="D31" s="18"/>
      <c r="E31" s="7"/>
      <c r="F31" s="19"/>
    </row>
    <row r="32" spans="1:6" x14ac:dyDescent="0.25">
      <c r="A32" s="15"/>
      <c r="B32" s="20" t="s">
        <v>136</v>
      </c>
      <c r="C32" s="17"/>
      <c r="D32" s="18"/>
      <c r="E32" s="7"/>
      <c r="F32" s="19"/>
    </row>
    <row r="33" spans="1:6" x14ac:dyDescent="0.25">
      <c r="A33" s="15"/>
      <c r="B33" s="20" t="s">
        <v>129</v>
      </c>
      <c r="C33" s="17" t="s">
        <v>4</v>
      </c>
      <c r="D33" s="18">
        <v>13</v>
      </c>
      <c r="E33" s="7"/>
      <c r="F33" s="19">
        <f t="shared" ref="F33:F36" si="2">D33*E33</f>
        <v>0</v>
      </c>
    </row>
    <row r="34" spans="1:6" x14ac:dyDescent="0.25">
      <c r="A34" s="15"/>
      <c r="B34" s="20" t="s">
        <v>130</v>
      </c>
      <c r="C34" s="17" t="s">
        <v>4</v>
      </c>
      <c r="D34" s="18">
        <v>11</v>
      </c>
      <c r="E34" s="7"/>
      <c r="F34" s="19">
        <f t="shared" si="2"/>
        <v>0</v>
      </c>
    </row>
    <row r="35" spans="1:6" x14ac:dyDescent="0.25">
      <c r="A35" s="15"/>
      <c r="B35" s="20" t="s">
        <v>70</v>
      </c>
      <c r="C35" s="17" t="s">
        <v>4</v>
      </c>
      <c r="D35" s="18">
        <v>4</v>
      </c>
      <c r="E35" s="7"/>
      <c r="F35" s="19">
        <f t="shared" si="2"/>
        <v>0</v>
      </c>
    </row>
    <row r="36" spans="1:6" x14ac:dyDescent="0.25">
      <c r="A36" s="15"/>
      <c r="B36" s="20" t="s">
        <v>51</v>
      </c>
      <c r="C36" s="17" t="s">
        <v>4</v>
      </c>
      <c r="D36" s="18">
        <v>1</v>
      </c>
      <c r="E36" s="7"/>
      <c r="F36" s="19">
        <f t="shared" si="2"/>
        <v>0</v>
      </c>
    </row>
    <row r="37" spans="1:6" ht="25.5" x14ac:dyDescent="0.25">
      <c r="A37" s="15"/>
      <c r="B37" s="20" t="s">
        <v>132</v>
      </c>
      <c r="C37" s="17" t="s">
        <v>13</v>
      </c>
      <c r="D37" s="18">
        <v>1</v>
      </c>
      <c r="E37" s="7"/>
      <c r="F37" s="19">
        <f t="shared" ref="F37:F40" si="3">D37*E37</f>
        <v>0</v>
      </c>
    </row>
    <row r="38" spans="1:6" x14ac:dyDescent="0.25">
      <c r="A38" s="15"/>
      <c r="B38" s="20" t="s">
        <v>133</v>
      </c>
      <c r="C38" s="17" t="s">
        <v>4</v>
      </c>
      <c r="D38" s="18">
        <v>35</v>
      </c>
      <c r="E38" s="7"/>
      <c r="F38" s="19">
        <f t="shared" si="3"/>
        <v>0</v>
      </c>
    </row>
    <row r="39" spans="1:6" x14ac:dyDescent="0.25">
      <c r="A39" s="15"/>
      <c r="B39" s="20" t="s">
        <v>134</v>
      </c>
      <c r="C39" s="17" t="s">
        <v>4</v>
      </c>
      <c r="D39" s="18">
        <v>3</v>
      </c>
      <c r="E39" s="7"/>
      <c r="F39" s="19">
        <f t="shared" si="3"/>
        <v>0</v>
      </c>
    </row>
    <row r="40" spans="1:6" x14ac:dyDescent="0.25">
      <c r="A40" s="15"/>
      <c r="B40" s="20" t="s">
        <v>143</v>
      </c>
      <c r="C40" s="17" t="s">
        <v>4</v>
      </c>
      <c r="D40" s="18">
        <v>2</v>
      </c>
      <c r="E40" s="7"/>
      <c r="F40" s="19">
        <f t="shared" si="3"/>
        <v>0</v>
      </c>
    </row>
    <row r="41" spans="1:6" ht="25.5" x14ac:dyDescent="0.25">
      <c r="A41" s="15"/>
      <c r="B41" s="20" t="s">
        <v>50</v>
      </c>
      <c r="C41" s="17" t="s">
        <v>13</v>
      </c>
      <c r="D41" s="18">
        <v>1</v>
      </c>
      <c r="E41" s="7"/>
      <c r="F41" s="19">
        <f t="shared" si="0"/>
        <v>0</v>
      </c>
    </row>
    <row r="42" spans="1:6" x14ac:dyDescent="0.25">
      <c r="A42" s="15"/>
      <c r="B42" s="20"/>
      <c r="C42" s="17"/>
      <c r="D42" s="18"/>
      <c r="E42" s="7"/>
      <c r="F42" s="19"/>
    </row>
    <row r="43" spans="1:6" x14ac:dyDescent="0.25">
      <c r="A43" s="15"/>
      <c r="B43" s="20"/>
      <c r="C43" s="17"/>
      <c r="D43" s="18"/>
      <c r="E43" s="7"/>
      <c r="F43" s="19"/>
    </row>
    <row r="44" spans="1:6" x14ac:dyDescent="0.25">
      <c r="A44" s="15"/>
      <c r="B44" s="20"/>
      <c r="C44" s="17"/>
      <c r="D44" s="18"/>
      <c r="E44" s="7"/>
      <c r="F44" s="19"/>
    </row>
    <row r="45" spans="1:6" ht="25.5" x14ac:dyDescent="0.25">
      <c r="A45" s="15">
        <f>COUNT($A$15:A43)+1</f>
        <v>2</v>
      </c>
      <c r="B45" s="20" t="s">
        <v>172</v>
      </c>
      <c r="C45" s="17"/>
      <c r="D45" s="18"/>
      <c r="E45" s="7"/>
      <c r="F45" s="19"/>
    </row>
    <row r="46" spans="1:6" x14ac:dyDescent="0.25">
      <c r="A46" s="15"/>
      <c r="B46" s="20" t="s">
        <v>173</v>
      </c>
      <c r="C46" s="17" t="s">
        <v>4</v>
      </c>
      <c r="D46" s="18">
        <v>1</v>
      </c>
      <c r="E46" s="7"/>
      <c r="F46" s="19">
        <f t="shared" ref="F46" si="4">D46*E46</f>
        <v>0</v>
      </c>
    </row>
    <row r="47" spans="1:6" x14ac:dyDescent="0.25">
      <c r="A47" s="15"/>
      <c r="B47" s="20" t="s">
        <v>174</v>
      </c>
      <c r="C47" s="17"/>
      <c r="D47" s="18"/>
      <c r="E47" s="7"/>
      <c r="F47" s="19"/>
    </row>
    <row r="48" spans="1:6" ht="25.5" x14ac:dyDescent="0.25">
      <c r="A48" s="15"/>
      <c r="B48" s="20" t="s">
        <v>175</v>
      </c>
      <c r="C48" s="17" t="s">
        <v>13</v>
      </c>
      <c r="D48" s="18">
        <v>1</v>
      </c>
      <c r="E48" s="7"/>
      <c r="F48" s="19">
        <f t="shared" ref="F48" si="5">D48*E48</f>
        <v>0</v>
      </c>
    </row>
    <row r="49" spans="1:6" x14ac:dyDescent="0.25">
      <c r="A49" s="15"/>
      <c r="B49" s="16"/>
      <c r="C49" s="17"/>
      <c r="D49" s="18"/>
      <c r="E49" s="7"/>
      <c r="F49" s="19"/>
    </row>
    <row r="50" spans="1:6" ht="46.9" customHeight="1" x14ac:dyDescent="0.25">
      <c r="A50" s="15">
        <f>COUNT($A$15:A47)+1</f>
        <v>3</v>
      </c>
      <c r="B50" s="1" t="s">
        <v>137</v>
      </c>
      <c r="C50" s="17"/>
      <c r="D50" s="18"/>
      <c r="E50" s="7"/>
      <c r="F50" s="19"/>
    </row>
    <row r="51" spans="1:6" x14ac:dyDescent="0.25">
      <c r="A51" s="15"/>
      <c r="B51" s="20" t="s">
        <v>52</v>
      </c>
      <c r="C51" s="17" t="s">
        <v>10</v>
      </c>
      <c r="D51" s="18">
        <v>150</v>
      </c>
      <c r="E51" s="7"/>
      <c r="F51" s="19">
        <f>D51*E51</f>
        <v>0</v>
      </c>
    </row>
    <row r="52" spans="1:6" x14ac:dyDescent="0.25">
      <c r="A52" s="15"/>
      <c r="B52" s="20" t="s">
        <v>53</v>
      </c>
      <c r="C52" s="17" t="s">
        <v>10</v>
      </c>
      <c r="D52" s="18">
        <v>700</v>
      </c>
      <c r="E52" s="7"/>
      <c r="F52" s="19">
        <f t="shared" ref="F52:F57" si="6">D52*E52</f>
        <v>0</v>
      </c>
    </row>
    <row r="53" spans="1:6" x14ac:dyDescent="0.25">
      <c r="A53" s="15"/>
      <c r="B53" s="20" t="s">
        <v>54</v>
      </c>
      <c r="C53" s="17" t="s">
        <v>10</v>
      </c>
      <c r="D53" s="18">
        <v>0</v>
      </c>
      <c r="E53" s="7"/>
      <c r="F53" s="19">
        <f t="shared" si="6"/>
        <v>0</v>
      </c>
    </row>
    <row r="54" spans="1:6" x14ac:dyDescent="0.25">
      <c r="A54" s="15"/>
      <c r="B54" s="20" t="s">
        <v>55</v>
      </c>
      <c r="C54" s="17" t="s">
        <v>10</v>
      </c>
      <c r="D54" s="18">
        <v>900</v>
      </c>
      <c r="E54" s="7"/>
      <c r="F54" s="19">
        <f t="shared" si="6"/>
        <v>0</v>
      </c>
    </row>
    <row r="55" spans="1:6" x14ac:dyDescent="0.25">
      <c r="A55" s="15"/>
      <c r="B55" s="20" t="s">
        <v>56</v>
      </c>
      <c r="C55" s="17" t="s">
        <v>10</v>
      </c>
      <c r="D55" s="18">
        <v>40</v>
      </c>
      <c r="E55" s="7"/>
      <c r="F55" s="19">
        <f t="shared" si="6"/>
        <v>0</v>
      </c>
    </row>
    <row r="56" spans="1:6" x14ac:dyDescent="0.25">
      <c r="A56" s="15"/>
      <c r="B56" s="20" t="s">
        <v>138</v>
      </c>
      <c r="C56" s="17" t="s">
        <v>10</v>
      </c>
      <c r="D56" s="18">
        <v>20</v>
      </c>
      <c r="E56" s="7"/>
      <c r="F56" s="19">
        <f t="shared" si="6"/>
        <v>0</v>
      </c>
    </row>
    <row r="57" spans="1:6" x14ac:dyDescent="0.25">
      <c r="A57" s="15"/>
      <c r="B57" s="20" t="s">
        <v>139</v>
      </c>
      <c r="C57" s="17" t="s">
        <v>10</v>
      </c>
      <c r="D57" s="18">
        <v>20</v>
      </c>
      <c r="E57" s="7"/>
      <c r="F57" s="19">
        <f t="shared" si="6"/>
        <v>0</v>
      </c>
    </row>
    <row r="58" spans="1:6" x14ac:dyDescent="0.25">
      <c r="A58" s="15"/>
      <c r="B58" s="20" t="s">
        <v>71</v>
      </c>
      <c r="C58" s="17" t="s">
        <v>10</v>
      </c>
      <c r="D58" s="18">
        <v>250</v>
      </c>
      <c r="E58" s="7"/>
      <c r="F58" s="19">
        <f t="shared" ref="F58:F59" si="7">D58*E58</f>
        <v>0</v>
      </c>
    </row>
    <row r="59" spans="1:6" x14ac:dyDescent="0.25">
      <c r="A59" s="15"/>
      <c r="B59" s="20" t="s">
        <v>140</v>
      </c>
      <c r="C59" s="17" t="s">
        <v>10</v>
      </c>
      <c r="D59" s="18">
        <v>120</v>
      </c>
      <c r="E59" s="7"/>
      <c r="F59" s="19">
        <f t="shared" si="7"/>
        <v>0</v>
      </c>
    </row>
    <row r="60" spans="1:6" x14ac:dyDescent="0.25">
      <c r="A60" s="15"/>
      <c r="B60" s="20"/>
      <c r="C60" s="17"/>
      <c r="D60" s="18"/>
      <c r="E60" s="7"/>
      <c r="F60" s="19"/>
    </row>
    <row r="61" spans="1:6" ht="25.5" x14ac:dyDescent="0.25">
      <c r="A61" s="15">
        <f>COUNT($A$15:A58)+1</f>
        <v>4</v>
      </c>
      <c r="B61" s="20" t="s">
        <v>176</v>
      </c>
      <c r="C61" s="17"/>
      <c r="D61" s="18"/>
      <c r="E61" s="7"/>
      <c r="F61" s="19"/>
    </row>
    <row r="62" spans="1:6" x14ac:dyDescent="0.25">
      <c r="A62" s="15"/>
      <c r="B62" s="20" t="s">
        <v>177</v>
      </c>
      <c r="C62" s="17" t="s">
        <v>4</v>
      </c>
      <c r="D62" s="18">
        <v>2</v>
      </c>
      <c r="E62" s="7"/>
      <c r="F62" s="19">
        <f t="shared" ref="F62:F63" si="8">D62*E62</f>
        <v>0</v>
      </c>
    </row>
    <row r="63" spans="1:6" x14ac:dyDescent="0.25">
      <c r="A63" s="15"/>
      <c r="B63" s="20" t="s">
        <v>178</v>
      </c>
      <c r="C63" s="17" t="s">
        <v>4</v>
      </c>
      <c r="D63" s="18">
        <v>2</v>
      </c>
      <c r="E63" s="7"/>
      <c r="F63" s="19">
        <f t="shared" si="8"/>
        <v>0</v>
      </c>
    </row>
    <row r="64" spans="1:6" x14ac:dyDescent="0.25">
      <c r="A64" s="15"/>
      <c r="B64" s="20"/>
      <c r="C64" s="17"/>
      <c r="D64" s="18"/>
      <c r="E64" s="7"/>
      <c r="F64" s="19"/>
    </row>
    <row r="65" spans="1:6" x14ac:dyDescent="0.25">
      <c r="A65" s="15">
        <f>COUNT($A$15:A63)+1</f>
        <v>5</v>
      </c>
      <c r="B65" s="1" t="s">
        <v>6</v>
      </c>
      <c r="C65" s="17"/>
      <c r="D65" s="18"/>
      <c r="E65" s="7"/>
      <c r="F65" s="19"/>
    </row>
    <row r="66" spans="1:6" x14ac:dyDescent="0.25">
      <c r="A66" s="15"/>
      <c r="B66" s="20" t="s">
        <v>57</v>
      </c>
      <c r="C66" s="17" t="s">
        <v>10</v>
      </c>
      <c r="D66" s="18">
        <v>200</v>
      </c>
      <c r="E66" s="7"/>
      <c r="F66" s="19">
        <f>D66*E66</f>
        <v>0</v>
      </c>
    </row>
    <row r="67" spans="1:6" x14ac:dyDescent="0.25">
      <c r="A67" s="15"/>
      <c r="B67" s="20" t="s">
        <v>58</v>
      </c>
      <c r="C67" s="17" t="s">
        <v>10</v>
      </c>
      <c r="D67" s="18">
        <v>10</v>
      </c>
      <c r="E67" s="7"/>
      <c r="F67" s="19">
        <f t="shared" ref="F67:F68" si="9">D67*E67</f>
        <v>0</v>
      </c>
    </row>
    <row r="68" spans="1:6" x14ac:dyDescent="0.25">
      <c r="A68" s="15"/>
      <c r="B68" s="20" t="s">
        <v>59</v>
      </c>
      <c r="C68" s="17" t="s">
        <v>10</v>
      </c>
      <c r="D68" s="18">
        <v>40</v>
      </c>
      <c r="E68" s="7"/>
      <c r="F68" s="19">
        <f t="shared" si="9"/>
        <v>0</v>
      </c>
    </row>
    <row r="69" spans="1:6" x14ac:dyDescent="0.25">
      <c r="A69" s="15"/>
      <c r="B69" s="20" t="s">
        <v>141</v>
      </c>
      <c r="C69" s="17" t="s">
        <v>10</v>
      </c>
      <c r="D69" s="18">
        <v>80</v>
      </c>
      <c r="E69" s="7"/>
      <c r="F69" s="19">
        <f t="shared" ref="F69" si="10">D69*E69</f>
        <v>0</v>
      </c>
    </row>
    <row r="70" spans="1:6" x14ac:dyDescent="0.25">
      <c r="A70" s="15"/>
      <c r="B70" s="1"/>
      <c r="C70" s="17"/>
      <c r="D70" s="18"/>
      <c r="E70" s="7"/>
      <c r="F70" s="19"/>
    </row>
    <row r="71" spans="1:6" x14ac:dyDescent="0.25">
      <c r="A71" s="15">
        <f>COUNT($A$15:A70)+1</f>
        <v>6</v>
      </c>
      <c r="B71" s="1" t="s">
        <v>7</v>
      </c>
      <c r="C71" s="17"/>
      <c r="D71" s="18"/>
      <c r="E71" s="7"/>
      <c r="F71" s="19"/>
    </row>
    <row r="72" spans="1:6" ht="63.75" x14ac:dyDescent="0.25">
      <c r="A72" s="15"/>
      <c r="B72" s="20" t="s">
        <v>142</v>
      </c>
      <c r="C72" s="17"/>
      <c r="D72" s="18"/>
      <c r="E72" s="7"/>
      <c r="F72" s="19"/>
    </row>
    <row r="73" spans="1:6" x14ac:dyDescent="0.25">
      <c r="A73" s="15"/>
      <c r="B73" s="20" t="s">
        <v>66</v>
      </c>
      <c r="C73" s="17" t="s">
        <v>4</v>
      </c>
      <c r="D73" s="21">
        <v>32</v>
      </c>
      <c r="E73" s="7"/>
      <c r="F73" s="19">
        <f t="shared" ref="F73:F79" si="11">D73*E73</f>
        <v>0</v>
      </c>
    </row>
    <row r="74" spans="1:6" x14ac:dyDescent="0.25">
      <c r="A74" s="15"/>
      <c r="B74" s="20" t="s">
        <v>67</v>
      </c>
      <c r="C74" s="17" t="s">
        <v>4</v>
      </c>
      <c r="D74" s="18">
        <v>6</v>
      </c>
      <c r="E74" s="7"/>
      <c r="F74" s="19">
        <f t="shared" si="11"/>
        <v>0</v>
      </c>
    </row>
    <row r="75" spans="1:6" x14ac:dyDescent="0.25">
      <c r="A75" s="15"/>
      <c r="B75" s="20" t="s">
        <v>60</v>
      </c>
      <c r="C75" s="17" t="s">
        <v>4</v>
      </c>
      <c r="D75" s="18">
        <v>3</v>
      </c>
      <c r="E75" s="7"/>
      <c r="F75" s="19">
        <f t="shared" si="11"/>
        <v>0</v>
      </c>
    </row>
    <row r="76" spans="1:6" x14ac:dyDescent="0.25">
      <c r="A76" s="15"/>
      <c r="B76" s="20" t="s">
        <v>68</v>
      </c>
      <c r="C76" s="17" t="s">
        <v>4</v>
      </c>
      <c r="D76" s="18">
        <v>32</v>
      </c>
      <c r="E76" s="7"/>
      <c r="F76" s="19">
        <f t="shared" si="11"/>
        <v>0</v>
      </c>
    </row>
    <row r="77" spans="1:6" x14ac:dyDescent="0.25">
      <c r="A77" s="15"/>
      <c r="B77" s="20" t="s">
        <v>144</v>
      </c>
      <c r="C77" s="17" t="s">
        <v>4</v>
      </c>
      <c r="D77" s="18">
        <v>3</v>
      </c>
      <c r="E77" s="7"/>
      <c r="F77" s="19">
        <f t="shared" ref="F77" si="12">D77*E77</f>
        <v>0</v>
      </c>
    </row>
    <row r="78" spans="1:6" x14ac:dyDescent="0.25">
      <c r="A78" s="15"/>
      <c r="B78" s="20" t="s">
        <v>61</v>
      </c>
      <c r="C78" s="17" t="s">
        <v>4</v>
      </c>
      <c r="D78" s="18">
        <v>1</v>
      </c>
      <c r="E78" s="7"/>
      <c r="F78" s="19">
        <f t="shared" si="11"/>
        <v>0</v>
      </c>
    </row>
    <row r="79" spans="1:6" ht="25.5" x14ac:dyDescent="0.25">
      <c r="A79" s="15"/>
      <c r="B79" s="20" t="s">
        <v>168</v>
      </c>
      <c r="C79" s="17" t="s">
        <v>4</v>
      </c>
      <c r="D79" s="18">
        <v>1</v>
      </c>
      <c r="E79" s="7"/>
      <c r="F79" s="19">
        <f t="shared" si="11"/>
        <v>0</v>
      </c>
    </row>
    <row r="80" spans="1:6" x14ac:dyDescent="0.25">
      <c r="A80" s="15"/>
      <c r="B80" s="20"/>
      <c r="C80" s="17"/>
      <c r="D80" s="18"/>
      <c r="E80" s="7"/>
      <c r="F80" s="19"/>
    </row>
    <row r="81" spans="1:6" ht="38.25" x14ac:dyDescent="0.25">
      <c r="A81" s="15">
        <f>COUNT($A$15:A80)+1</f>
        <v>7</v>
      </c>
      <c r="B81" s="1" t="s">
        <v>8</v>
      </c>
      <c r="C81" s="17"/>
      <c r="D81" s="18"/>
      <c r="E81" s="7"/>
      <c r="F81" s="19"/>
    </row>
    <row r="82" spans="1:6" x14ac:dyDescent="0.25">
      <c r="A82" s="15"/>
      <c r="B82" s="1"/>
      <c r="C82" s="17"/>
      <c r="D82" s="18"/>
      <c r="E82" s="7"/>
      <c r="F82" s="19"/>
    </row>
    <row r="83" spans="1:6" ht="76.5" x14ac:dyDescent="0.25">
      <c r="A83" s="15"/>
      <c r="B83" s="1" t="s">
        <v>145</v>
      </c>
      <c r="C83" s="17" t="s">
        <v>4</v>
      </c>
      <c r="D83" s="21">
        <v>27</v>
      </c>
      <c r="E83" s="7"/>
      <c r="F83" s="19">
        <f t="shared" ref="F83" si="13">D83*E83</f>
        <v>0</v>
      </c>
    </row>
    <row r="84" spans="1:6" x14ac:dyDescent="0.25">
      <c r="A84" s="15"/>
      <c r="B84" s="1"/>
      <c r="C84" s="17"/>
      <c r="D84" s="18"/>
      <c r="E84" s="7"/>
      <c r="F84" s="19"/>
    </row>
    <row r="85" spans="1:6" ht="63.75" x14ac:dyDescent="0.25">
      <c r="A85" s="15"/>
      <c r="B85" s="1" t="s">
        <v>146</v>
      </c>
      <c r="C85" s="17" t="s">
        <v>4</v>
      </c>
      <c r="D85" s="21">
        <v>12</v>
      </c>
      <c r="E85" s="7"/>
      <c r="F85" s="19">
        <f t="shared" ref="F85" si="14">D85*E85</f>
        <v>0</v>
      </c>
    </row>
    <row r="86" spans="1:6" x14ac:dyDescent="0.25">
      <c r="A86" s="15"/>
      <c r="B86" s="1"/>
      <c r="C86" s="17"/>
      <c r="D86" s="18"/>
      <c r="E86" s="7"/>
      <c r="F86" s="19"/>
    </row>
    <row r="87" spans="1:6" ht="63.75" x14ac:dyDescent="0.25">
      <c r="A87" s="15"/>
      <c r="B87" s="1" t="s">
        <v>147</v>
      </c>
      <c r="C87" s="17" t="s">
        <v>4</v>
      </c>
      <c r="D87" s="21">
        <v>6</v>
      </c>
      <c r="E87" s="7"/>
      <c r="F87" s="19">
        <f t="shared" ref="F87" si="15">D87*E87</f>
        <v>0</v>
      </c>
    </row>
    <row r="88" spans="1:6" x14ac:dyDescent="0.25">
      <c r="A88" s="15"/>
      <c r="B88" s="1"/>
      <c r="C88" s="17"/>
      <c r="D88" s="18"/>
      <c r="E88" s="7"/>
      <c r="F88" s="19"/>
    </row>
    <row r="89" spans="1:6" ht="76.5" x14ac:dyDescent="0.25">
      <c r="A89" s="15"/>
      <c r="B89" s="1" t="s">
        <v>148</v>
      </c>
      <c r="C89" s="17" t="s">
        <v>4</v>
      </c>
      <c r="D89" s="21">
        <v>7</v>
      </c>
      <c r="E89" s="7"/>
      <c r="F89" s="19">
        <f t="shared" ref="F89" si="16">D89*E89</f>
        <v>0</v>
      </c>
    </row>
    <row r="90" spans="1:6" x14ac:dyDescent="0.25">
      <c r="A90" s="15"/>
      <c r="B90" s="1"/>
      <c r="C90" s="17"/>
      <c r="D90" s="18"/>
      <c r="E90" s="7"/>
      <c r="F90" s="19"/>
    </row>
    <row r="91" spans="1:6" ht="63.75" x14ac:dyDescent="0.25">
      <c r="A91" s="15"/>
      <c r="B91" s="1" t="s">
        <v>149</v>
      </c>
      <c r="C91" s="17" t="s">
        <v>4</v>
      </c>
      <c r="D91" s="21">
        <v>3</v>
      </c>
      <c r="E91" s="7"/>
      <c r="F91" s="19">
        <f t="shared" ref="F91" si="17">D91*E91</f>
        <v>0</v>
      </c>
    </row>
    <row r="92" spans="1:6" x14ac:dyDescent="0.25">
      <c r="A92" s="15"/>
      <c r="B92" s="1"/>
      <c r="C92" s="17"/>
      <c r="D92" s="18"/>
      <c r="E92" s="7"/>
      <c r="F92" s="19"/>
    </row>
    <row r="93" spans="1:6" ht="63.75" x14ac:dyDescent="0.25">
      <c r="A93" s="15"/>
      <c r="B93" s="1" t="s">
        <v>150</v>
      </c>
      <c r="C93" s="17" t="s">
        <v>4</v>
      </c>
      <c r="D93" s="21">
        <v>2</v>
      </c>
      <c r="E93" s="7"/>
      <c r="F93" s="19">
        <f t="shared" ref="F93" si="18">D93*E93</f>
        <v>0</v>
      </c>
    </row>
    <row r="94" spans="1:6" x14ac:dyDescent="0.25">
      <c r="A94" s="15"/>
      <c r="B94" s="1"/>
      <c r="C94" s="17"/>
      <c r="D94" s="18"/>
      <c r="E94" s="7"/>
      <c r="F94" s="19"/>
    </row>
    <row r="95" spans="1:6" ht="63.75" x14ac:dyDescent="0.25">
      <c r="A95" s="15"/>
      <c r="B95" s="1" t="s">
        <v>151</v>
      </c>
      <c r="C95" s="17" t="s">
        <v>4</v>
      </c>
      <c r="D95" s="21">
        <v>2</v>
      </c>
      <c r="E95" s="7"/>
      <c r="F95" s="19">
        <f t="shared" ref="F95" si="19">D95*E95</f>
        <v>0</v>
      </c>
    </row>
    <row r="96" spans="1:6" x14ac:dyDescent="0.25">
      <c r="A96" s="15"/>
      <c r="B96" s="1"/>
      <c r="C96" s="17"/>
      <c r="D96" s="18"/>
      <c r="E96" s="7"/>
      <c r="F96" s="19"/>
    </row>
    <row r="97" spans="1:6" ht="63.75" x14ac:dyDescent="0.25">
      <c r="A97" s="15"/>
      <c r="B97" s="1" t="s">
        <v>152</v>
      </c>
      <c r="C97" s="17" t="s">
        <v>4</v>
      </c>
      <c r="D97" s="21">
        <v>2</v>
      </c>
      <c r="E97" s="7"/>
      <c r="F97" s="19">
        <f t="shared" ref="F97" si="20">D97*E97</f>
        <v>0</v>
      </c>
    </row>
    <row r="98" spans="1:6" x14ac:dyDescent="0.25">
      <c r="A98" s="15"/>
      <c r="B98" s="1"/>
      <c r="C98" s="17"/>
      <c r="D98" s="21"/>
      <c r="E98" s="7"/>
      <c r="F98" s="19"/>
    </row>
    <row r="99" spans="1:6" ht="63.75" x14ac:dyDescent="0.25">
      <c r="A99" s="15"/>
      <c r="B99" s="1" t="s">
        <v>180</v>
      </c>
      <c r="C99" s="17" t="s">
        <v>4</v>
      </c>
      <c r="D99" s="21">
        <v>1</v>
      </c>
      <c r="E99" s="7"/>
      <c r="F99" s="19">
        <f t="shared" ref="F99" si="21">D99*E99</f>
        <v>0</v>
      </c>
    </row>
    <row r="100" spans="1:6" x14ac:dyDescent="0.25">
      <c r="A100" s="15"/>
      <c r="B100" s="1"/>
      <c r="C100" s="17"/>
      <c r="D100" s="18"/>
      <c r="E100" s="7"/>
      <c r="F100" s="19"/>
    </row>
    <row r="101" spans="1:6" ht="63.75" x14ac:dyDescent="0.25">
      <c r="A101" s="15"/>
      <c r="B101" s="1" t="s">
        <v>153</v>
      </c>
      <c r="C101" s="17" t="s">
        <v>4</v>
      </c>
      <c r="D101" s="21">
        <v>7</v>
      </c>
      <c r="E101" s="7"/>
      <c r="F101" s="19">
        <f t="shared" ref="F101" si="22">D101*E101</f>
        <v>0</v>
      </c>
    </row>
    <row r="102" spans="1:6" x14ac:dyDescent="0.25">
      <c r="A102" s="15"/>
      <c r="B102" s="1"/>
      <c r="C102" s="17"/>
      <c r="D102" s="18"/>
      <c r="E102" s="7"/>
      <c r="F102" s="19"/>
    </row>
    <row r="103" spans="1:6" ht="63.75" x14ac:dyDescent="0.25">
      <c r="A103" s="15"/>
      <c r="B103" s="1" t="s">
        <v>154</v>
      </c>
      <c r="C103" s="17" t="s">
        <v>4</v>
      </c>
      <c r="D103" s="21">
        <v>1</v>
      </c>
      <c r="E103" s="7"/>
      <c r="F103" s="19">
        <f t="shared" ref="F103" si="23">D103*E103</f>
        <v>0</v>
      </c>
    </row>
    <row r="104" spans="1:6" x14ac:dyDescent="0.25">
      <c r="A104" s="15"/>
      <c r="B104" s="1"/>
      <c r="C104" s="17"/>
      <c r="D104" s="18"/>
      <c r="E104" s="7"/>
      <c r="F104" s="19"/>
    </row>
    <row r="105" spans="1:6" ht="51" x14ac:dyDescent="0.25">
      <c r="A105" s="15"/>
      <c r="B105" s="1" t="s">
        <v>155</v>
      </c>
      <c r="C105" s="17" t="s">
        <v>4</v>
      </c>
      <c r="D105" s="21">
        <v>1</v>
      </c>
      <c r="E105" s="7"/>
      <c r="F105" s="19">
        <f t="shared" ref="F105" si="24">D105*E105</f>
        <v>0</v>
      </c>
    </row>
    <row r="106" spans="1:6" x14ac:dyDescent="0.25">
      <c r="A106" s="15"/>
      <c r="B106" s="1"/>
      <c r="C106" s="17"/>
      <c r="D106" s="18"/>
      <c r="E106" s="7"/>
      <c r="F106" s="19"/>
    </row>
    <row r="107" spans="1:6" ht="25.9" customHeight="1" x14ac:dyDescent="0.25">
      <c r="A107" s="15"/>
      <c r="B107" s="1" t="s">
        <v>156</v>
      </c>
      <c r="C107" s="17" t="s">
        <v>4</v>
      </c>
      <c r="D107" s="21">
        <v>2</v>
      </c>
      <c r="E107" s="7"/>
      <c r="F107" s="19">
        <f t="shared" ref="F107" si="25">D107*E107</f>
        <v>0</v>
      </c>
    </row>
    <row r="108" spans="1:6" x14ac:dyDescent="0.25">
      <c r="A108" s="15"/>
      <c r="B108" s="1"/>
      <c r="C108" s="17"/>
      <c r="D108" s="18"/>
      <c r="E108" s="7"/>
      <c r="F108" s="19"/>
    </row>
    <row r="109" spans="1:6" x14ac:dyDescent="0.25">
      <c r="A109" s="15"/>
      <c r="B109" s="22"/>
      <c r="C109" s="17"/>
      <c r="D109" s="18"/>
      <c r="E109" s="7"/>
      <c r="F109" s="19"/>
    </row>
    <row r="110" spans="1:6" x14ac:dyDescent="0.25">
      <c r="A110" s="15">
        <f>COUNT($A$15:A109)+1</f>
        <v>8</v>
      </c>
      <c r="B110" s="1" t="s">
        <v>9</v>
      </c>
      <c r="C110" s="17"/>
      <c r="D110" s="18"/>
      <c r="E110" s="7"/>
      <c r="F110" s="19"/>
    </row>
    <row r="111" spans="1:6" ht="38.25" x14ac:dyDescent="0.25">
      <c r="A111" s="15"/>
      <c r="B111" s="20" t="s">
        <v>158</v>
      </c>
      <c r="E111" s="53"/>
    </row>
    <row r="112" spans="1:6" x14ac:dyDescent="0.25">
      <c r="A112" s="15"/>
      <c r="B112" s="20" t="s">
        <v>159</v>
      </c>
      <c r="C112" s="17" t="s">
        <v>10</v>
      </c>
      <c r="D112" s="18">
        <v>25</v>
      </c>
      <c r="E112" s="7"/>
      <c r="F112" s="19">
        <f t="shared" ref="F112:F115" si="26">D112*E112</f>
        <v>0</v>
      </c>
    </row>
    <row r="113" spans="1:6" x14ac:dyDescent="0.25">
      <c r="A113" s="15"/>
      <c r="B113" s="1" t="s">
        <v>160</v>
      </c>
      <c r="C113" s="17" t="s">
        <v>4</v>
      </c>
      <c r="D113" s="18">
        <v>8</v>
      </c>
      <c r="E113" s="7"/>
      <c r="F113" s="19">
        <f t="shared" si="26"/>
        <v>0</v>
      </c>
    </row>
    <row r="114" spans="1:6" ht="25.5" x14ac:dyDescent="0.25">
      <c r="A114" s="15"/>
      <c r="B114" s="20" t="s">
        <v>161</v>
      </c>
      <c r="C114" s="17" t="s">
        <v>4</v>
      </c>
      <c r="D114" s="18">
        <v>5</v>
      </c>
      <c r="E114" s="7"/>
      <c r="F114" s="19">
        <f t="shared" si="26"/>
        <v>0</v>
      </c>
    </row>
    <row r="115" spans="1:6" ht="25.5" x14ac:dyDescent="0.25">
      <c r="A115" s="15"/>
      <c r="B115" s="20" t="s">
        <v>162</v>
      </c>
      <c r="C115" s="17" t="s">
        <v>4</v>
      </c>
      <c r="D115" s="18">
        <v>10</v>
      </c>
      <c r="E115" s="7"/>
      <c r="F115" s="19">
        <f t="shared" si="26"/>
        <v>0</v>
      </c>
    </row>
    <row r="116" spans="1:6" ht="25.5" x14ac:dyDescent="0.25">
      <c r="A116" s="15"/>
      <c r="B116" s="20" t="s">
        <v>163</v>
      </c>
      <c r="C116" s="17" t="s">
        <v>4</v>
      </c>
      <c r="D116" s="18">
        <v>7</v>
      </c>
      <c r="E116" s="7"/>
      <c r="F116" s="19">
        <f t="shared" ref="F116:F117" si="27">D116*E116</f>
        <v>0</v>
      </c>
    </row>
    <row r="117" spans="1:6" ht="25.5" x14ac:dyDescent="0.25">
      <c r="A117" s="15"/>
      <c r="B117" s="20" t="s">
        <v>164</v>
      </c>
      <c r="C117" s="17" t="s">
        <v>4</v>
      </c>
      <c r="D117" s="18">
        <v>18</v>
      </c>
      <c r="E117" s="7"/>
      <c r="F117" s="19">
        <f t="shared" si="27"/>
        <v>0</v>
      </c>
    </row>
    <row r="118" spans="1:6" x14ac:dyDescent="0.25">
      <c r="A118" s="15"/>
      <c r="B118" s="1"/>
      <c r="C118" s="17"/>
      <c r="D118" s="18"/>
      <c r="E118" s="7"/>
      <c r="F118" s="19"/>
    </row>
    <row r="119" spans="1:6" x14ac:dyDescent="0.25">
      <c r="A119" s="15"/>
      <c r="B119" s="1"/>
      <c r="C119" s="17"/>
      <c r="D119" s="18"/>
      <c r="E119" s="7"/>
      <c r="F119" s="19"/>
    </row>
    <row r="120" spans="1:6" ht="51" x14ac:dyDescent="0.25">
      <c r="A120" s="15">
        <f>COUNT($A$15:A119)+1</f>
        <v>9</v>
      </c>
      <c r="B120" s="3" t="s">
        <v>14</v>
      </c>
      <c r="C120" s="17"/>
      <c r="D120" s="18"/>
      <c r="E120" s="7"/>
      <c r="F120" s="19"/>
    </row>
    <row r="121" spans="1:6" x14ac:dyDescent="0.25">
      <c r="A121" s="15"/>
      <c r="B121" s="1" t="s">
        <v>15</v>
      </c>
      <c r="C121" s="17" t="s">
        <v>10</v>
      </c>
      <c r="D121" s="18">
        <v>60</v>
      </c>
      <c r="E121" s="7"/>
      <c r="F121" s="19">
        <f t="shared" ref="F121" si="28">D121*E121</f>
        <v>0</v>
      </c>
    </row>
    <row r="122" spans="1:6" x14ac:dyDescent="0.25">
      <c r="A122" s="15"/>
      <c r="B122" s="20"/>
      <c r="C122" s="17"/>
      <c r="D122" s="18"/>
      <c r="E122" s="7"/>
      <c r="F122" s="19"/>
    </row>
    <row r="123" spans="1:6" ht="25.5" x14ac:dyDescent="0.25">
      <c r="A123" s="15">
        <f>COUNT($A$15:A122)+1</f>
        <v>10</v>
      </c>
      <c r="B123" s="20" t="s">
        <v>12</v>
      </c>
      <c r="C123" s="17" t="s">
        <v>4</v>
      </c>
      <c r="D123" s="18">
        <v>30</v>
      </c>
      <c r="E123" s="7"/>
      <c r="F123" s="19">
        <f t="shared" ref="F123" si="29">D123*E123</f>
        <v>0</v>
      </c>
    </row>
    <row r="124" spans="1:6" x14ac:dyDescent="0.25">
      <c r="A124" s="15"/>
      <c r="B124" s="20"/>
      <c r="C124" s="17"/>
      <c r="D124" s="18"/>
      <c r="E124" s="7"/>
      <c r="F124" s="19"/>
    </row>
    <row r="125" spans="1:6" ht="25.5" x14ac:dyDescent="0.25">
      <c r="A125" s="15">
        <f>COUNT($A$15:A124)+1</f>
        <v>11</v>
      </c>
      <c r="B125" s="20" t="s">
        <v>11</v>
      </c>
      <c r="C125" s="17" t="s">
        <v>4</v>
      </c>
      <c r="D125" s="18">
        <v>5</v>
      </c>
      <c r="E125" s="7"/>
      <c r="F125" s="19">
        <f t="shared" ref="F125" si="30">D125*E125</f>
        <v>0</v>
      </c>
    </row>
    <row r="126" spans="1:6" x14ac:dyDescent="0.25">
      <c r="A126" s="15"/>
      <c r="B126" s="20"/>
      <c r="C126" s="17"/>
      <c r="D126" s="18"/>
      <c r="E126" s="7"/>
      <c r="F126" s="19"/>
    </row>
    <row r="127" spans="1:6" x14ac:dyDescent="0.25">
      <c r="A127" s="15"/>
      <c r="B127" s="20"/>
      <c r="C127" s="17"/>
      <c r="D127" s="18"/>
      <c r="E127" s="7"/>
      <c r="F127" s="19"/>
    </row>
    <row r="128" spans="1:6" x14ac:dyDescent="0.25">
      <c r="A128" s="15">
        <f>COUNT($A$15:A127)+1</f>
        <v>12</v>
      </c>
      <c r="B128" s="20" t="s">
        <v>165</v>
      </c>
      <c r="E128" s="53"/>
    </row>
    <row r="129" spans="1:6" x14ac:dyDescent="0.25">
      <c r="A129" s="15"/>
      <c r="B129" s="20" t="s">
        <v>166</v>
      </c>
      <c r="C129" s="17" t="s">
        <v>13</v>
      </c>
      <c r="D129" s="18">
        <v>11</v>
      </c>
      <c r="E129" s="7"/>
      <c r="F129" s="19">
        <f t="shared" ref="F129" si="31">D129*E129</f>
        <v>0</v>
      </c>
    </row>
    <row r="130" spans="1:6" x14ac:dyDescent="0.25">
      <c r="A130" s="15"/>
      <c r="B130" s="20" t="s">
        <v>167</v>
      </c>
      <c r="C130" s="17" t="s">
        <v>13</v>
      </c>
      <c r="D130" s="18">
        <v>1</v>
      </c>
      <c r="E130" s="7"/>
      <c r="F130" s="19">
        <f t="shared" ref="F130" si="32">D130*E130</f>
        <v>0</v>
      </c>
    </row>
    <row r="131" spans="1:6" x14ac:dyDescent="0.25">
      <c r="A131" s="15"/>
      <c r="B131" s="20"/>
      <c r="C131" s="17"/>
      <c r="D131" s="18"/>
      <c r="E131" s="7"/>
      <c r="F131" s="19"/>
    </row>
    <row r="132" spans="1:6" ht="25.5" x14ac:dyDescent="0.25">
      <c r="A132" s="15">
        <f>COUNT($A$15:A129)+1</f>
        <v>13</v>
      </c>
      <c r="B132" s="20" t="s">
        <v>179</v>
      </c>
      <c r="C132" s="17" t="s">
        <v>10</v>
      </c>
      <c r="D132" s="18">
        <v>200</v>
      </c>
      <c r="E132" s="7"/>
      <c r="F132" s="19">
        <f t="shared" ref="F132" si="33">D132*E132</f>
        <v>0</v>
      </c>
    </row>
    <row r="133" spans="1:6" x14ac:dyDescent="0.25">
      <c r="A133" s="15"/>
      <c r="B133" s="20"/>
      <c r="C133" s="17"/>
      <c r="D133" s="18"/>
      <c r="E133" s="7"/>
      <c r="F133" s="19"/>
    </row>
    <row r="134" spans="1:6" x14ac:dyDescent="0.25">
      <c r="A134" s="15">
        <f>COUNT($A$15:A133)+1</f>
        <v>14</v>
      </c>
      <c r="B134" s="20" t="s">
        <v>16</v>
      </c>
      <c r="C134" s="17" t="s">
        <v>4</v>
      </c>
      <c r="D134" s="18">
        <v>10</v>
      </c>
      <c r="E134" s="7"/>
      <c r="F134" s="19">
        <f t="shared" ref="F134" si="34">D134*E134</f>
        <v>0</v>
      </c>
    </row>
    <row r="135" spans="1:6" x14ac:dyDescent="0.25">
      <c r="A135" s="15"/>
      <c r="B135" s="20"/>
      <c r="C135" s="17"/>
      <c r="D135" s="18"/>
      <c r="E135" s="7"/>
      <c r="F135" s="19"/>
    </row>
    <row r="136" spans="1:6" ht="63.75" x14ac:dyDescent="0.25">
      <c r="A136" s="15">
        <f>COUNT($A$15:A135)+1</f>
        <v>15</v>
      </c>
      <c r="B136" s="20" t="s">
        <v>75</v>
      </c>
      <c r="C136" s="17" t="s">
        <v>4</v>
      </c>
      <c r="D136" s="18">
        <v>2</v>
      </c>
      <c r="E136" s="7"/>
      <c r="F136" s="19">
        <f t="shared" ref="F136" si="35">D136*E136</f>
        <v>0</v>
      </c>
    </row>
    <row r="137" spans="1:6" x14ac:dyDescent="0.25">
      <c r="A137" s="15"/>
      <c r="B137" s="20"/>
      <c r="C137" s="17"/>
      <c r="D137" s="18"/>
      <c r="E137" s="7"/>
      <c r="F137" s="19"/>
    </row>
    <row r="138" spans="1:6" ht="38.25" x14ac:dyDescent="0.25">
      <c r="A138" s="15">
        <f>COUNT($A$15:A137)+1</f>
        <v>16</v>
      </c>
      <c r="B138" s="20" t="s">
        <v>79</v>
      </c>
      <c r="C138" s="17" t="s">
        <v>13</v>
      </c>
      <c r="D138" s="18">
        <v>1</v>
      </c>
      <c r="E138" s="7"/>
      <c r="F138" s="19">
        <f t="shared" ref="F138" si="36">D138*E138</f>
        <v>0</v>
      </c>
    </row>
    <row r="139" spans="1:6" x14ac:dyDescent="0.25">
      <c r="A139" s="15"/>
      <c r="B139" s="20"/>
      <c r="C139" s="17"/>
      <c r="D139" s="18"/>
      <c r="E139" s="7"/>
      <c r="F139" s="19"/>
    </row>
    <row r="140" spans="1:6" x14ac:dyDescent="0.25">
      <c r="A140" s="15">
        <f>COUNT($A$15:A139)+1</f>
        <v>17</v>
      </c>
      <c r="B140" s="20" t="s">
        <v>17</v>
      </c>
      <c r="C140" s="17"/>
      <c r="D140" s="23">
        <v>0.03</v>
      </c>
      <c r="E140" s="7"/>
      <c r="F140" s="19">
        <f>SUM(F15:F138)*D140</f>
        <v>0</v>
      </c>
    </row>
    <row r="141" spans="1:6" x14ac:dyDescent="0.25">
      <c r="A141" s="15"/>
      <c r="B141" s="20"/>
      <c r="C141" s="17"/>
      <c r="D141" s="18"/>
      <c r="E141" s="7"/>
      <c r="F141" s="19"/>
    </row>
    <row r="142" spans="1:6" x14ac:dyDescent="0.25">
      <c r="A142" s="15">
        <f>COUNT($A$15:A141)+1</f>
        <v>18</v>
      </c>
      <c r="B142" s="20" t="s">
        <v>18</v>
      </c>
      <c r="C142" s="17"/>
      <c r="D142" s="23">
        <v>0.03</v>
      </c>
      <c r="E142" s="7"/>
      <c r="F142" s="19">
        <f>SUM(F15:F138)*D142</f>
        <v>0</v>
      </c>
    </row>
    <row r="143" spans="1:6" x14ac:dyDescent="0.25">
      <c r="A143" s="15"/>
      <c r="B143" s="20"/>
      <c r="C143" s="17"/>
      <c r="D143" s="23"/>
      <c r="E143" s="7"/>
      <c r="F143" s="19"/>
    </row>
    <row r="144" spans="1:6" ht="51" x14ac:dyDescent="0.25">
      <c r="A144" s="15">
        <f>COUNT($A$15:A143)+1</f>
        <v>19</v>
      </c>
      <c r="B144" s="20" t="s">
        <v>77</v>
      </c>
      <c r="C144" s="17" t="s">
        <v>13</v>
      </c>
      <c r="D144" s="18">
        <v>1</v>
      </c>
      <c r="E144" s="7"/>
      <c r="F144" s="19">
        <f t="shared" ref="F144" si="37">D144*E144</f>
        <v>0</v>
      </c>
    </row>
    <row r="145" spans="1:6" x14ac:dyDescent="0.25">
      <c r="A145" s="24"/>
      <c r="B145" s="25"/>
      <c r="C145" s="26"/>
      <c r="D145" s="27"/>
      <c r="E145" s="81"/>
      <c r="F145" s="28"/>
    </row>
    <row r="146" spans="1:6" ht="15.75" x14ac:dyDescent="0.25">
      <c r="A146" s="79" t="s">
        <v>19</v>
      </c>
      <c r="B146" s="77"/>
      <c r="C146" s="17"/>
      <c r="D146" s="18"/>
      <c r="E146" s="7"/>
      <c r="F146" s="29">
        <f>SUM(F15:F145)</f>
        <v>0</v>
      </c>
    </row>
    <row r="147" spans="1:6" x14ac:dyDescent="0.25">
      <c r="A147" s="15"/>
      <c r="B147" s="20"/>
      <c r="C147" s="17"/>
      <c r="D147" s="18"/>
      <c r="E147" s="7"/>
      <c r="F147" s="19"/>
    </row>
    <row r="148" spans="1:6" x14ac:dyDescent="0.25">
      <c r="A148" s="15"/>
      <c r="B148" s="20"/>
      <c r="C148" s="17"/>
      <c r="D148" s="18"/>
      <c r="E148" s="7"/>
      <c r="F148" s="19"/>
    </row>
    <row r="149" spans="1:6" x14ac:dyDescent="0.25">
      <c r="A149" s="15"/>
      <c r="B149" s="20"/>
      <c r="C149" s="17"/>
      <c r="D149" s="18"/>
      <c r="E149" s="7"/>
      <c r="F149" s="19"/>
    </row>
    <row r="150" spans="1:6" x14ac:dyDescent="0.25">
      <c r="A150" s="15"/>
      <c r="B150" s="20"/>
      <c r="C150" s="17"/>
      <c r="D150" s="18"/>
      <c r="E150" s="7"/>
      <c r="F150" s="19"/>
    </row>
    <row r="151" spans="1:6" x14ac:dyDescent="0.25">
      <c r="A151" s="15"/>
      <c r="B151" s="20"/>
      <c r="C151" s="17"/>
      <c r="D151" s="18"/>
      <c r="E151" s="7"/>
      <c r="F151" s="19"/>
    </row>
    <row r="152" spans="1:6" x14ac:dyDescent="0.25">
      <c r="A152" s="15"/>
      <c r="B152" s="20"/>
      <c r="C152" s="17"/>
      <c r="D152" s="18"/>
      <c r="E152" s="7"/>
      <c r="F152" s="19"/>
    </row>
    <row r="153" spans="1:6" x14ac:dyDescent="0.25">
      <c r="A153" s="15"/>
      <c r="B153" s="20"/>
      <c r="C153" s="17"/>
      <c r="D153" s="18"/>
      <c r="E153" s="7"/>
      <c r="F153" s="19"/>
    </row>
    <row r="154" spans="1:6" x14ac:dyDescent="0.25">
      <c r="A154" s="15"/>
      <c r="B154" s="20"/>
      <c r="C154" s="17"/>
      <c r="D154" s="18"/>
      <c r="E154" s="7"/>
      <c r="F154" s="19"/>
    </row>
    <row r="155" spans="1:6" x14ac:dyDescent="0.25">
      <c r="A155" s="15"/>
      <c r="B155" s="20"/>
      <c r="C155" s="17"/>
      <c r="D155" s="18"/>
      <c r="E155" s="7"/>
      <c r="F155" s="19"/>
    </row>
    <row r="156" spans="1:6" x14ac:dyDescent="0.25">
      <c r="A156" s="15"/>
      <c r="B156" s="20"/>
      <c r="C156" s="17"/>
      <c r="D156" s="18"/>
      <c r="E156" s="7"/>
      <c r="F156" s="19"/>
    </row>
    <row r="157" spans="1:6" x14ac:dyDescent="0.25">
      <c r="A157" s="15"/>
      <c r="B157" s="20"/>
      <c r="C157" s="17"/>
      <c r="D157" s="18"/>
      <c r="E157" s="7"/>
      <c r="F157" s="19"/>
    </row>
    <row r="158" spans="1:6" x14ac:dyDescent="0.25">
      <c r="A158" s="15"/>
      <c r="B158" s="20"/>
      <c r="C158" s="17"/>
      <c r="D158" s="18"/>
      <c r="E158" s="7"/>
      <c r="F158" s="19"/>
    </row>
    <row r="159" spans="1:6" x14ac:dyDescent="0.25">
      <c r="A159" s="15"/>
      <c r="B159" s="20"/>
      <c r="C159" s="17"/>
      <c r="D159" s="18"/>
      <c r="E159" s="7"/>
      <c r="F159" s="19"/>
    </row>
    <row r="160" spans="1:6" x14ac:dyDescent="0.25">
      <c r="A160" s="15"/>
      <c r="B160" s="20"/>
      <c r="C160" s="17"/>
      <c r="D160" s="18"/>
      <c r="E160" s="7"/>
      <c r="F160" s="19"/>
    </row>
    <row r="161" spans="1:6" ht="15.75" x14ac:dyDescent="0.25">
      <c r="A161" s="79" t="s">
        <v>29</v>
      </c>
      <c r="B161" s="77"/>
      <c r="C161" s="17"/>
      <c r="D161" s="18"/>
      <c r="E161" s="7"/>
      <c r="F161" s="19"/>
    </row>
    <row r="162" spans="1:6" ht="15.75" x14ac:dyDescent="0.25">
      <c r="A162" s="59"/>
      <c r="B162" s="57"/>
      <c r="C162" s="17"/>
      <c r="D162" s="18"/>
      <c r="E162" s="7"/>
      <c r="F162" s="19"/>
    </row>
    <row r="163" spans="1:6" x14ac:dyDescent="0.25">
      <c r="A163" s="30" t="s">
        <v>20</v>
      </c>
      <c r="B163" s="57"/>
      <c r="C163" s="17"/>
      <c r="D163" s="18"/>
      <c r="E163" s="7"/>
      <c r="F163" s="19"/>
    </row>
    <row r="164" spans="1:6" x14ac:dyDescent="0.25">
      <c r="A164" s="15"/>
      <c r="B164" s="20"/>
      <c r="C164" s="17"/>
      <c r="D164" s="18"/>
      <c r="E164" s="7"/>
      <c r="F164" s="19"/>
    </row>
    <row r="165" spans="1:6" ht="38.25" x14ac:dyDescent="0.25">
      <c r="A165" s="15">
        <f>COUNT($A$161:A164)+1</f>
        <v>1</v>
      </c>
      <c r="B165" s="31" t="s">
        <v>88</v>
      </c>
      <c r="C165" s="17"/>
      <c r="D165" s="18"/>
      <c r="E165" s="7"/>
      <c r="F165" s="19"/>
    </row>
    <row r="166" spans="1:6" x14ac:dyDescent="0.25">
      <c r="A166" s="15"/>
      <c r="B166" s="31"/>
      <c r="C166" s="17"/>
      <c r="D166" s="18"/>
      <c r="E166" s="7"/>
      <c r="F166" s="19"/>
    </row>
    <row r="167" spans="1:6" x14ac:dyDescent="0.25">
      <c r="A167" s="15"/>
      <c r="B167" s="20" t="s">
        <v>90</v>
      </c>
      <c r="C167" s="17"/>
      <c r="D167" s="18"/>
      <c r="E167" s="7"/>
      <c r="F167" s="19"/>
    </row>
    <row r="168" spans="1:6" ht="89.25" x14ac:dyDescent="0.25">
      <c r="A168" s="15"/>
      <c r="B168" s="32" t="s">
        <v>89</v>
      </c>
      <c r="C168" s="33" t="s">
        <v>4</v>
      </c>
      <c r="D168" s="21">
        <v>1</v>
      </c>
      <c r="E168" s="6"/>
      <c r="F168" s="34">
        <f>D168*E168</f>
        <v>0</v>
      </c>
    </row>
    <row r="169" spans="1:6" x14ac:dyDescent="0.25">
      <c r="A169" s="15"/>
      <c r="B169" s="32"/>
      <c r="C169" s="33"/>
      <c r="D169" s="21"/>
      <c r="E169" s="6"/>
      <c r="F169" s="34"/>
    </row>
    <row r="170" spans="1:6" x14ac:dyDescent="0.25">
      <c r="A170" s="15"/>
      <c r="B170" s="20" t="s">
        <v>91</v>
      </c>
      <c r="C170" s="17"/>
      <c r="D170" s="18"/>
      <c r="E170" s="7"/>
      <c r="F170" s="19"/>
    </row>
    <row r="171" spans="1:6" ht="89.25" x14ac:dyDescent="0.25">
      <c r="A171" s="15"/>
      <c r="B171" s="32" t="s">
        <v>92</v>
      </c>
      <c r="C171" s="33" t="s">
        <v>4</v>
      </c>
      <c r="D171" s="21">
        <v>1</v>
      </c>
      <c r="E171" s="6"/>
      <c r="F171" s="34">
        <f>D171*E171</f>
        <v>0</v>
      </c>
    </row>
    <row r="172" spans="1:6" x14ac:dyDescent="0.25">
      <c r="A172" s="15"/>
      <c r="B172" s="32"/>
      <c r="C172" s="33"/>
      <c r="D172" s="21"/>
      <c r="E172" s="6"/>
      <c r="F172" s="34"/>
    </row>
    <row r="173" spans="1:6" x14ac:dyDescent="0.25">
      <c r="A173" s="15"/>
      <c r="B173" s="20" t="s">
        <v>93</v>
      </c>
      <c r="C173" s="17"/>
      <c r="D173" s="18"/>
      <c r="E173" s="7"/>
      <c r="F173" s="19"/>
    </row>
    <row r="174" spans="1:6" ht="38.25" x14ac:dyDescent="0.25">
      <c r="A174" s="15"/>
      <c r="B174" s="32" t="s">
        <v>94</v>
      </c>
      <c r="C174" s="33" t="s">
        <v>4</v>
      </c>
      <c r="D174" s="21">
        <v>1</v>
      </c>
      <c r="E174" s="6"/>
      <c r="F174" s="34">
        <f>D174*E174</f>
        <v>0</v>
      </c>
    </row>
    <row r="175" spans="1:6" x14ac:dyDescent="0.25">
      <c r="A175" s="15"/>
      <c r="B175" s="32"/>
      <c r="C175" s="33"/>
      <c r="D175" s="21"/>
      <c r="E175" s="6"/>
      <c r="F175" s="34"/>
    </row>
    <row r="176" spans="1:6" x14ac:dyDescent="0.25">
      <c r="A176" s="15"/>
      <c r="B176" s="20" t="s">
        <v>95</v>
      </c>
      <c r="C176" s="17"/>
      <c r="D176" s="18"/>
      <c r="E176" s="7"/>
      <c r="F176" s="19"/>
    </row>
    <row r="177" spans="1:6" ht="89.25" x14ac:dyDescent="0.25">
      <c r="A177" s="15"/>
      <c r="B177" s="32" t="s">
        <v>89</v>
      </c>
      <c r="C177" s="33" t="s">
        <v>4</v>
      </c>
      <c r="D177" s="21">
        <v>1</v>
      </c>
      <c r="E177" s="6"/>
      <c r="F177" s="34">
        <f>D177*E177</f>
        <v>0</v>
      </c>
    </row>
    <row r="178" spans="1:6" x14ac:dyDescent="0.25">
      <c r="A178" s="15"/>
      <c r="B178" s="32"/>
      <c r="C178" s="33"/>
      <c r="D178" s="21"/>
      <c r="E178" s="6"/>
      <c r="F178" s="34"/>
    </row>
    <row r="179" spans="1:6" x14ac:dyDescent="0.25">
      <c r="A179" s="15"/>
      <c r="B179" s="35" t="s">
        <v>96</v>
      </c>
      <c r="C179" s="33"/>
      <c r="D179" s="21"/>
      <c r="E179" s="6"/>
      <c r="F179" s="34"/>
    </row>
    <row r="180" spans="1:6" ht="51" x14ac:dyDescent="0.25">
      <c r="A180" s="15"/>
      <c r="B180" s="32" t="s">
        <v>97</v>
      </c>
      <c r="C180" s="33" t="s">
        <v>13</v>
      </c>
      <c r="D180" s="21">
        <v>1</v>
      </c>
      <c r="E180" s="6"/>
      <c r="F180" s="34">
        <f>D180*E180</f>
        <v>0</v>
      </c>
    </row>
    <row r="181" spans="1:6" x14ac:dyDescent="0.25">
      <c r="A181" s="15"/>
      <c r="B181" s="32"/>
      <c r="C181" s="33"/>
      <c r="D181" s="21"/>
      <c r="E181" s="6"/>
      <c r="F181" s="34"/>
    </row>
    <row r="182" spans="1:6" x14ac:dyDescent="0.25">
      <c r="A182" s="15"/>
      <c r="B182" s="20" t="s">
        <v>98</v>
      </c>
      <c r="C182" s="17" t="s">
        <v>4</v>
      </c>
      <c r="D182" s="18">
        <v>2</v>
      </c>
      <c r="E182" s="7"/>
      <c r="F182" s="19">
        <f t="shared" ref="F182" si="38">D182*E182</f>
        <v>0</v>
      </c>
    </row>
    <row r="183" spans="1:6" ht="38.25" x14ac:dyDescent="0.25">
      <c r="A183" s="15"/>
      <c r="B183" s="35" t="s">
        <v>100</v>
      </c>
      <c r="C183" s="33" t="s">
        <v>4</v>
      </c>
      <c r="D183" s="21">
        <v>37</v>
      </c>
      <c r="E183" s="6"/>
      <c r="F183" s="34">
        <f>D183*E183</f>
        <v>0</v>
      </c>
    </row>
    <row r="184" spans="1:6" ht="38.25" x14ac:dyDescent="0.25">
      <c r="A184" s="15"/>
      <c r="B184" s="35" t="s">
        <v>101</v>
      </c>
      <c r="C184" s="33" t="s">
        <v>4</v>
      </c>
      <c r="D184" s="21">
        <v>6</v>
      </c>
      <c r="E184" s="6"/>
      <c r="F184" s="34">
        <f>D184*E184</f>
        <v>0</v>
      </c>
    </row>
    <row r="185" spans="1:6" ht="51" x14ac:dyDescent="0.25">
      <c r="A185" s="15"/>
      <c r="B185" s="35" t="s">
        <v>102</v>
      </c>
      <c r="C185" s="33" t="s">
        <v>4</v>
      </c>
      <c r="D185" s="21">
        <v>1</v>
      </c>
      <c r="E185" s="6"/>
      <c r="F185" s="34">
        <f t="shared" ref="F185" si="39">D185*E185</f>
        <v>0</v>
      </c>
    </row>
    <row r="186" spans="1:6" ht="25.5" x14ac:dyDescent="0.25">
      <c r="A186" s="15"/>
      <c r="B186" s="36" t="s">
        <v>103</v>
      </c>
      <c r="C186" s="33" t="s">
        <v>4</v>
      </c>
      <c r="D186" s="21">
        <v>1</v>
      </c>
      <c r="E186" s="6"/>
      <c r="F186" s="34">
        <f t="shared" ref="F186" si="40">D186*E186</f>
        <v>0</v>
      </c>
    </row>
    <row r="187" spans="1:6" ht="25.5" x14ac:dyDescent="0.25">
      <c r="A187" s="15"/>
      <c r="B187" s="20" t="s">
        <v>99</v>
      </c>
      <c r="C187" s="17" t="s">
        <v>13</v>
      </c>
      <c r="D187" s="18">
        <v>1</v>
      </c>
      <c r="E187" s="7"/>
      <c r="F187" s="19">
        <f t="shared" ref="F187" si="41">D187*E187</f>
        <v>0</v>
      </c>
    </row>
    <row r="188" spans="1:6" x14ac:dyDescent="0.25">
      <c r="A188" s="15"/>
      <c r="B188" s="20"/>
      <c r="C188" s="17"/>
      <c r="D188" s="18"/>
      <c r="E188" s="7"/>
      <c r="F188" s="19"/>
    </row>
    <row r="189" spans="1:6" x14ac:dyDescent="0.25">
      <c r="A189" s="15"/>
      <c r="B189" s="20"/>
      <c r="C189" s="17"/>
      <c r="D189" s="18"/>
      <c r="E189" s="7"/>
      <c r="F189" s="19"/>
    </row>
    <row r="190" spans="1:6" ht="25.5" x14ac:dyDescent="0.25">
      <c r="A190" s="15">
        <f>COUNT($A$161:A189)+1</f>
        <v>2</v>
      </c>
      <c r="B190" s="20" t="s">
        <v>104</v>
      </c>
      <c r="C190" s="17"/>
      <c r="D190" s="18"/>
      <c r="E190" s="7"/>
      <c r="F190" s="19"/>
    </row>
    <row r="191" spans="1:6" x14ac:dyDescent="0.25">
      <c r="A191" s="15"/>
      <c r="B191" s="20"/>
      <c r="C191" s="17"/>
      <c r="D191" s="18"/>
      <c r="E191" s="7"/>
      <c r="F191" s="19"/>
    </row>
    <row r="192" spans="1:6" x14ac:dyDescent="0.25">
      <c r="A192" s="15"/>
      <c r="B192" s="20" t="s">
        <v>95</v>
      </c>
      <c r="C192" s="17"/>
      <c r="D192" s="18"/>
      <c r="E192" s="7"/>
      <c r="F192" s="19"/>
    </row>
    <row r="193" spans="1:6" ht="89.25" x14ac:dyDescent="0.25">
      <c r="A193" s="15"/>
      <c r="B193" s="32" t="s">
        <v>89</v>
      </c>
      <c r="C193" s="33" t="s">
        <v>4</v>
      </c>
      <c r="D193" s="21">
        <v>1</v>
      </c>
      <c r="E193" s="6"/>
      <c r="F193" s="34">
        <f>D193*E193</f>
        <v>0</v>
      </c>
    </row>
    <row r="194" spans="1:6" x14ac:dyDescent="0.25">
      <c r="A194" s="15"/>
      <c r="B194" s="20"/>
      <c r="C194" s="17"/>
      <c r="D194" s="18"/>
      <c r="E194" s="7"/>
      <c r="F194" s="19"/>
    </row>
    <row r="195" spans="1:6" x14ac:dyDescent="0.25">
      <c r="A195" s="15"/>
      <c r="B195" s="35" t="s">
        <v>96</v>
      </c>
      <c r="C195" s="33"/>
      <c r="D195" s="21"/>
      <c r="E195" s="6"/>
      <c r="F195" s="34"/>
    </row>
    <row r="196" spans="1:6" ht="51" x14ac:dyDescent="0.25">
      <c r="A196" s="15"/>
      <c r="B196" s="32" t="s">
        <v>97</v>
      </c>
      <c r="C196" s="33" t="s">
        <v>13</v>
      </c>
      <c r="D196" s="21">
        <v>1</v>
      </c>
      <c r="E196" s="6"/>
      <c r="F196" s="34">
        <f>D196*E196</f>
        <v>0</v>
      </c>
    </row>
    <row r="197" spans="1:6" ht="25.5" x14ac:dyDescent="0.25">
      <c r="A197" s="15"/>
      <c r="B197" s="20" t="s">
        <v>99</v>
      </c>
      <c r="C197" s="17" t="s">
        <v>13</v>
      </c>
      <c r="D197" s="18">
        <v>1</v>
      </c>
      <c r="E197" s="7"/>
      <c r="F197" s="19">
        <f t="shared" ref="F197" si="42">D197*E197</f>
        <v>0</v>
      </c>
    </row>
    <row r="198" spans="1:6" x14ac:dyDescent="0.25">
      <c r="A198" s="15"/>
      <c r="B198" s="20"/>
      <c r="C198" s="17"/>
      <c r="D198" s="18"/>
      <c r="E198" s="7"/>
      <c r="F198" s="19"/>
    </row>
    <row r="199" spans="1:6" x14ac:dyDescent="0.25">
      <c r="A199" s="15"/>
      <c r="B199" s="20"/>
      <c r="C199" s="17"/>
      <c r="D199" s="18"/>
      <c r="E199" s="7"/>
      <c r="F199" s="19"/>
    </row>
    <row r="200" spans="1:6" x14ac:dyDescent="0.25">
      <c r="A200" s="15">
        <f>COUNT($A$161:A198)+1</f>
        <v>3</v>
      </c>
      <c r="B200" s="1" t="s">
        <v>21</v>
      </c>
      <c r="C200" s="17"/>
      <c r="D200" s="18"/>
      <c r="E200" s="7"/>
      <c r="F200" s="19"/>
    </row>
    <row r="201" spans="1:6" ht="51" x14ac:dyDescent="0.25">
      <c r="A201" s="15"/>
      <c r="B201" s="20" t="s">
        <v>105</v>
      </c>
      <c r="C201" s="17"/>
      <c r="D201" s="18"/>
      <c r="E201" s="7"/>
      <c r="F201" s="19"/>
    </row>
    <row r="202" spans="1:6" x14ac:dyDescent="0.25">
      <c r="A202" s="15"/>
      <c r="B202" s="20" t="s">
        <v>62</v>
      </c>
      <c r="C202" s="17" t="s">
        <v>4</v>
      </c>
      <c r="D202" s="18">
        <v>1</v>
      </c>
      <c r="E202" s="7"/>
      <c r="F202" s="19">
        <f t="shared" ref="F202" si="43">D202*E202</f>
        <v>0</v>
      </c>
    </row>
    <row r="203" spans="1:6" x14ac:dyDescent="0.25">
      <c r="A203" s="15"/>
      <c r="B203" s="20" t="s">
        <v>126</v>
      </c>
      <c r="C203" s="17" t="s">
        <v>4</v>
      </c>
      <c r="D203" s="18">
        <v>4</v>
      </c>
      <c r="E203" s="7"/>
      <c r="F203" s="19">
        <f t="shared" ref="F203" si="44">D203*E203</f>
        <v>0</v>
      </c>
    </row>
    <row r="204" spans="1:6" x14ac:dyDescent="0.25">
      <c r="A204" s="15"/>
      <c r="B204" s="20" t="s">
        <v>106</v>
      </c>
      <c r="C204" s="17"/>
      <c r="D204" s="18"/>
      <c r="E204" s="7"/>
      <c r="F204" s="19"/>
    </row>
    <row r="205" spans="1:6" x14ac:dyDescent="0.25">
      <c r="A205" s="15"/>
      <c r="B205" s="20"/>
      <c r="C205" s="17"/>
      <c r="D205" s="18"/>
      <c r="E205" s="7"/>
      <c r="F205" s="19"/>
    </row>
    <row r="206" spans="1:6" ht="25.5" x14ac:dyDescent="0.25">
      <c r="A206" s="15">
        <f>COUNT($A$161:A202)+1</f>
        <v>4</v>
      </c>
      <c r="B206" s="20" t="s">
        <v>107</v>
      </c>
      <c r="C206" s="17" t="s">
        <v>4</v>
      </c>
      <c r="D206" s="18">
        <v>5</v>
      </c>
      <c r="E206" s="7"/>
      <c r="F206" s="19">
        <f t="shared" ref="F206" si="45">D206*E206</f>
        <v>0</v>
      </c>
    </row>
    <row r="207" spans="1:6" x14ac:dyDescent="0.25">
      <c r="A207" s="15"/>
      <c r="B207" s="16"/>
      <c r="C207" s="17"/>
      <c r="D207" s="18"/>
      <c r="E207" s="7"/>
      <c r="F207" s="19"/>
    </row>
    <row r="208" spans="1:6" ht="63.75" x14ac:dyDescent="0.25">
      <c r="A208" s="15">
        <f>COUNT($A$161:A207)+1</f>
        <v>5</v>
      </c>
      <c r="B208" s="1" t="s">
        <v>108</v>
      </c>
      <c r="C208" s="17"/>
      <c r="D208" s="18"/>
      <c r="E208" s="7"/>
      <c r="F208" s="19"/>
    </row>
    <row r="209" spans="1:6" x14ac:dyDescent="0.25">
      <c r="A209" s="15"/>
      <c r="B209" s="20" t="s">
        <v>109</v>
      </c>
      <c r="C209" s="17" t="s">
        <v>10</v>
      </c>
      <c r="D209" s="18">
        <v>3500</v>
      </c>
      <c r="E209" s="7"/>
      <c r="F209" s="19">
        <f>D209*E209</f>
        <v>0</v>
      </c>
    </row>
    <row r="210" spans="1:6" x14ac:dyDescent="0.25">
      <c r="A210" s="15"/>
      <c r="B210" s="20" t="s">
        <v>110</v>
      </c>
      <c r="C210" s="17" t="s">
        <v>10</v>
      </c>
      <c r="D210" s="18">
        <v>65</v>
      </c>
      <c r="E210" s="7"/>
      <c r="F210" s="19">
        <f t="shared" ref="F210" si="46">D210*E210</f>
        <v>0</v>
      </c>
    </row>
    <row r="211" spans="1:6" x14ac:dyDescent="0.25">
      <c r="A211" s="15"/>
      <c r="B211" s="20"/>
      <c r="C211" s="17"/>
      <c r="D211" s="18"/>
      <c r="E211" s="7"/>
      <c r="F211" s="19"/>
    </row>
    <row r="212" spans="1:6" x14ac:dyDescent="0.25">
      <c r="A212" s="15"/>
      <c r="B212" s="20"/>
      <c r="C212" s="17"/>
      <c r="D212" s="18"/>
      <c r="E212" s="7"/>
      <c r="F212" s="19"/>
    </row>
    <row r="213" spans="1:6" ht="25.5" x14ac:dyDescent="0.25">
      <c r="A213" s="37">
        <f>COUNT($A$175:A212)+1</f>
        <v>5</v>
      </c>
      <c r="B213" s="20" t="s">
        <v>112</v>
      </c>
      <c r="C213" s="17"/>
      <c r="D213" s="18"/>
      <c r="E213" s="7"/>
      <c r="F213" s="19"/>
    </row>
    <row r="214" spans="1:6" ht="38.25" x14ac:dyDescent="0.25">
      <c r="A214" s="37"/>
      <c r="B214" s="20" t="s">
        <v>113</v>
      </c>
      <c r="C214" s="17"/>
      <c r="D214" s="18"/>
      <c r="E214" s="7"/>
      <c r="F214" s="19"/>
    </row>
    <row r="215" spans="1:6" ht="25.5" x14ac:dyDescent="0.25">
      <c r="A215" s="37"/>
      <c r="B215" s="20" t="s">
        <v>114</v>
      </c>
      <c r="C215" s="17"/>
      <c r="D215" s="18"/>
      <c r="E215" s="7"/>
      <c r="F215" s="19"/>
    </row>
    <row r="216" spans="1:6" ht="25.5" x14ac:dyDescent="0.25">
      <c r="A216" s="37"/>
      <c r="B216" s="20" t="s">
        <v>118</v>
      </c>
      <c r="C216" s="17" t="s">
        <v>10</v>
      </c>
      <c r="D216" s="18">
        <v>65</v>
      </c>
      <c r="E216" s="7"/>
      <c r="F216" s="19">
        <f>D216*E216</f>
        <v>0</v>
      </c>
    </row>
    <row r="217" spans="1:6" x14ac:dyDescent="0.25">
      <c r="A217" s="37"/>
      <c r="B217" s="20"/>
      <c r="C217" s="17"/>
      <c r="D217" s="18"/>
      <c r="E217" s="7"/>
      <c r="F217" s="19"/>
    </row>
    <row r="218" spans="1:6" x14ac:dyDescent="0.25">
      <c r="A218" s="37">
        <f>COUNT($A$175:A217)+1</f>
        <v>6</v>
      </c>
      <c r="B218" s="20" t="s">
        <v>115</v>
      </c>
      <c r="C218" s="17" t="s">
        <v>4</v>
      </c>
      <c r="D218" s="18">
        <v>16</v>
      </c>
      <c r="E218" s="7"/>
      <c r="F218" s="19">
        <f>D218*E218</f>
        <v>0</v>
      </c>
    </row>
    <row r="219" spans="1:6" x14ac:dyDescent="0.25">
      <c r="A219" s="37"/>
      <c r="B219" s="20"/>
      <c r="C219" s="17"/>
      <c r="D219" s="18"/>
      <c r="E219" s="7"/>
      <c r="F219" s="19"/>
    </row>
    <row r="220" spans="1:6" x14ac:dyDescent="0.25">
      <c r="A220" s="37">
        <f>COUNT($A$175:A219)+1</f>
        <v>7</v>
      </c>
      <c r="B220" s="20" t="s">
        <v>116</v>
      </c>
      <c r="C220" s="17"/>
      <c r="D220" s="18"/>
      <c r="E220" s="7"/>
      <c r="F220" s="19"/>
    </row>
    <row r="221" spans="1:6" x14ac:dyDescent="0.25">
      <c r="A221" s="20"/>
      <c r="B221" s="20" t="s">
        <v>119</v>
      </c>
      <c r="C221" s="17" t="s">
        <v>13</v>
      </c>
      <c r="D221" s="18">
        <v>2</v>
      </c>
      <c r="E221" s="7"/>
      <c r="F221" s="19">
        <f>D221*E221</f>
        <v>0</v>
      </c>
    </row>
    <row r="222" spans="1:6" x14ac:dyDescent="0.25">
      <c r="A222" s="20"/>
      <c r="B222" s="20"/>
      <c r="C222" s="17"/>
      <c r="D222" s="18"/>
      <c r="E222" s="7"/>
      <c r="F222" s="19"/>
    </row>
    <row r="223" spans="1:6" ht="51" x14ac:dyDescent="0.25">
      <c r="A223" s="37">
        <f>COUNT($A$175:A222)+1</f>
        <v>8</v>
      </c>
      <c r="B223" s="20" t="s">
        <v>117</v>
      </c>
      <c r="C223" s="17" t="s">
        <v>4</v>
      </c>
      <c r="D223" s="18">
        <v>8</v>
      </c>
      <c r="E223" s="7"/>
      <c r="F223" s="19">
        <f>D223*E223</f>
        <v>0</v>
      </c>
    </row>
    <row r="224" spans="1:6" x14ac:dyDescent="0.25">
      <c r="A224" s="15"/>
      <c r="B224" s="20"/>
      <c r="C224" s="17"/>
      <c r="D224" s="18"/>
      <c r="E224" s="7"/>
      <c r="F224" s="19"/>
    </row>
    <row r="225" spans="1:6" x14ac:dyDescent="0.25">
      <c r="A225" s="15"/>
      <c r="B225" s="20"/>
      <c r="C225" s="17"/>
      <c r="D225" s="18"/>
      <c r="E225" s="7"/>
      <c r="F225" s="19"/>
    </row>
    <row r="226" spans="1:6" x14ac:dyDescent="0.25">
      <c r="A226" s="73" t="s">
        <v>111</v>
      </c>
      <c r="B226" s="74"/>
      <c r="C226" s="17"/>
      <c r="D226" s="18"/>
      <c r="E226" s="7"/>
      <c r="F226" s="19"/>
    </row>
    <row r="227" spans="1:6" x14ac:dyDescent="0.25">
      <c r="A227" s="15"/>
      <c r="B227" s="20"/>
      <c r="C227" s="17"/>
      <c r="D227" s="18"/>
      <c r="E227" s="7"/>
      <c r="F227" s="19"/>
    </row>
    <row r="228" spans="1:6" ht="25.5" x14ac:dyDescent="0.25">
      <c r="A228" s="15">
        <f>COUNT($A$161:A227)+1</f>
        <v>10</v>
      </c>
      <c r="B228" s="20" t="s">
        <v>120</v>
      </c>
      <c r="C228" s="4" t="s">
        <v>4</v>
      </c>
      <c r="D228" s="4">
        <v>7</v>
      </c>
      <c r="E228" s="5"/>
      <c r="F228" s="38">
        <f>D228*E228</f>
        <v>0</v>
      </c>
    </row>
    <row r="229" spans="1:6" x14ac:dyDescent="0.25">
      <c r="A229" s="15"/>
      <c r="B229" s="20"/>
      <c r="C229" s="17"/>
      <c r="D229" s="18"/>
      <c r="E229" s="7"/>
      <c r="F229" s="19"/>
    </row>
    <row r="230" spans="1:6" ht="25.5" x14ac:dyDescent="0.25">
      <c r="A230" s="15">
        <f>COUNT($A$161:A229)+1</f>
        <v>11</v>
      </c>
      <c r="B230" s="20" t="s">
        <v>121</v>
      </c>
      <c r="C230" s="4" t="s">
        <v>4</v>
      </c>
      <c r="D230" s="4">
        <v>1</v>
      </c>
      <c r="E230" s="5"/>
      <c r="F230" s="38">
        <f>D230*E230</f>
        <v>0</v>
      </c>
    </row>
    <row r="231" spans="1:6" x14ac:dyDescent="0.25">
      <c r="A231" s="15"/>
      <c r="B231" s="20"/>
      <c r="C231" s="4"/>
      <c r="D231" s="4"/>
      <c r="E231" s="5"/>
      <c r="F231" s="38"/>
    </row>
    <row r="232" spans="1:6" x14ac:dyDescent="0.25">
      <c r="A232" s="15">
        <f>COUNT($A$161:A231)+1</f>
        <v>12</v>
      </c>
      <c r="B232" s="20" t="s">
        <v>63</v>
      </c>
      <c r="C232" s="17"/>
      <c r="D232" s="18"/>
      <c r="E232" s="7"/>
      <c r="F232" s="19"/>
    </row>
    <row r="233" spans="1:6" x14ac:dyDescent="0.25">
      <c r="A233" s="15"/>
      <c r="B233" s="20" t="s">
        <v>64</v>
      </c>
      <c r="C233" s="17" t="s">
        <v>10</v>
      </c>
      <c r="D233" s="18">
        <v>80</v>
      </c>
      <c r="E233" s="7"/>
      <c r="F233" s="19">
        <f t="shared" ref="F233" si="47">D233*E233</f>
        <v>0</v>
      </c>
    </row>
    <row r="234" spans="1:6" x14ac:dyDescent="0.25">
      <c r="A234" s="15"/>
      <c r="B234" s="20"/>
      <c r="C234" s="17"/>
      <c r="D234" s="18"/>
      <c r="E234" s="7"/>
      <c r="F234" s="19"/>
    </row>
    <row r="235" spans="1:6" x14ac:dyDescent="0.25">
      <c r="A235" s="15">
        <f>COUNT($A$161:A234)+1</f>
        <v>13</v>
      </c>
      <c r="B235" s="20" t="s">
        <v>22</v>
      </c>
      <c r="C235" s="17" t="s">
        <v>4</v>
      </c>
      <c r="D235" s="18">
        <v>8</v>
      </c>
      <c r="E235" s="7"/>
      <c r="F235" s="19">
        <f t="shared" ref="F235" si="48">D235*E235</f>
        <v>0</v>
      </c>
    </row>
    <row r="236" spans="1:6" x14ac:dyDescent="0.25">
      <c r="A236" s="15"/>
      <c r="B236" s="20"/>
      <c r="C236" s="17"/>
      <c r="D236" s="18"/>
      <c r="E236" s="7"/>
      <c r="F236" s="19"/>
    </row>
    <row r="237" spans="1:6" ht="51" x14ac:dyDescent="0.25">
      <c r="A237" s="15">
        <f>COUNT($A$161:A236)+1</f>
        <v>14</v>
      </c>
      <c r="B237" s="20" t="s">
        <v>23</v>
      </c>
      <c r="C237" s="17" t="s">
        <v>13</v>
      </c>
      <c r="D237" s="18">
        <v>1</v>
      </c>
      <c r="E237" s="7"/>
      <c r="F237" s="19">
        <f t="shared" ref="F237" si="49">D237*E237</f>
        <v>0</v>
      </c>
    </row>
    <row r="238" spans="1:6" x14ac:dyDescent="0.25">
      <c r="A238" s="15"/>
      <c r="B238" s="20"/>
      <c r="C238" s="17"/>
      <c r="D238" s="18"/>
      <c r="E238" s="7"/>
      <c r="F238" s="19"/>
    </row>
    <row r="239" spans="1:6" x14ac:dyDescent="0.25">
      <c r="A239" s="15"/>
      <c r="B239" s="20"/>
      <c r="C239" s="17"/>
      <c r="D239" s="18"/>
      <c r="E239" s="7"/>
      <c r="F239" s="19"/>
    </row>
    <row r="240" spans="1:6" x14ac:dyDescent="0.25">
      <c r="A240" s="75" t="s">
        <v>24</v>
      </c>
      <c r="B240" s="76"/>
      <c r="C240" s="17"/>
      <c r="D240" s="18"/>
      <c r="E240" s="7"/>
      <c r="F240" s="19"/>
    </row>
    <row r="241" spans="1:6" x14ac:dyDescent="0.25">
      <c r="A241" s="56"/>
      <c r="B241" s="39"/>
      <c r="C241" s="40"/>
      <c r="D241" s="41"/>
      <c r="E241" s="54"/>
      <c r="F241" s="42"/>
    </row>
    <row r="242" spans="1:6" ht="25.5" x14ac:dyDescent="0.25">
      <c r="A242" s="15">
        <f>COUNT($A$161:A241)+1</f>
        <v>15</v>
      </c>
      <c r="B242" s="2" t="s">
        <v>25</v>
      </c>
      <c r="C242" s="40"/>
      <c r="D242" s="41"/>
      <c r="E242" s="54"/>
      <c r="F242" s="42"/>
    </row>
    <row r="243" spans="1:6" x14ac:dyDescent="0.25">
      <c r="A243" s="56"/>
      <c r="B243" s="20" t="s">
        <v>57</v>
      </c>
      <c r="C243" s="17" t="s">
        <v>10</v>
      </c>
      <c r="D243" s="18">
        <v>200</v>
      </c>
      <c r="E243" s="7"/>
      <c r="F243" s="19">
        <f>D243*E243</f>
        <v>0</v>
      </c>
    </row>
    <row r="244" spans="1:6" x14ac:dyDescent="0.25">
      <c r="A244" s="56"/>
      <c r="B244" s="20" t="s">
        <v>59</v>
      </c>
      <c r="C244" s="17" t="s">
        <v>10</v>
      </c>
      <c r="D244" s="18">
        <v>20</v>
      </c>
      <c r="E244" s="7"/>
      <c r="F244" s="19">
        <f>D244*E244</f>
        <v>0</v>
      </c>
    </row>
    <row r="245" spans="1:6" x14ac:dyDescent="0.25">
      <c r="A245" s="15"/>
      <c r="B245" s="20"/>
      <c r="C245" s="17"/>
      <c r="D245" s="18"/>
      <c r="E245" s="7"/>
      <c r="F245" s="19"/>
    </row>
    <row r="246" spans="1:6" ht="51" x14ac:dyDescent="0.25">
      <c r="A246" s="15">
        <f>COUNT($A$161:A245)+1</f>
        <v>16</v>
      </c>
      <c r="B246" s="3" t="s">
        <v>65</v>
      </c>
      <c r="C246" s="17"/>
      <c r="D246" s="18"/>
      <c r="E246" s="7"/>
      <c r="F246" s="19"/>
    </row>
    <row r="247" spans="1:6" x14ac:dyDescent="0.25">
      <c r="A247" s="15"/>
      <c r="B247" s="1" t="s">
        <v>49</v>
      </c>
      <c r="C247" s="17" t="s">
        <v>10</v>
      </c>
      <c r="D247" s="18">
        <v>40</v>
      </c>
      <c r="E247" s="7"/>
      <c r="F247" s="19">
        <f t="shared" ref="F247" si="50">D247*E247</f>
        <v>0</v>
      </c>
    </row>
    <row r="248" spans="1:6" x14ac:dyDescent="0.25">
      <c r="A248" s="15"/>
      <c r="B248" s="1"/>
      <c r="C248" s="17"/>
      <c r="D248" s="18"/>
      <c r="E248" s="7"/>
      <c r="F248" s="19"/>
    </row>
    <row r="249" spans="1:6" ht="25.5" x14ac:dyDescent="0.25">
      <c r="A249" s="15">
        <f>COUNT($A$161:A248)+1</f>
        <v>17</v>
      </c>
      <c r="B249" s="1" t="s">
        <v>123</v>
      </c>
      <c r="C249" s="17"/>
      <c r="D249" s="18"/>
      <c r="E249" s="7"/>
      <c r="F249" s="19"/>
    </row>
    <row r="250" spans="1:6" x14ac:dyDescent="0.25">
      <c r="A250" s="15"/>
      <c r="B250" s="1" t="s">
        <v>125</v>
      </c>
      <c r="C250" s="17" t="s">
        <v>4</v>
      </c>
      <c r="D250" s="18">
        <v>1</v>
      </c>
      <c r="E250" s="7"/>
      <c r="F250" s="19">
        <f>D250*E250</f>
        <v>0</v>
      </c>
    </row>
    <row r="251" spans="1:6" x14ac:dyDescent="0.25">
      <c r="A251" s="15"/>
      <c r="B251" s="1" t="s">
        <v>124</v>
      </c>
      <c r="C251" s="17" t="s">
        <v>4</v>
      </c>
      <c r="D251" s="18">
        <v>1</v>
      </c>
      <c r="E251" s="7"/>
      <c r="F251" s="19">
        <f>D251*E251</f>
        <v>0</v>
      </c>
    </row>
    <row r="252" spans="1:6" x14ac:dyDescent="0.25">
      <c r="A252" s="15"/>
      <c r="B252" s="20"/>
      <c r="C252" s="17"/>
      <c r="D252" s="18"/>
      <c r="E252" s="7"/>
      <c r="F252" s="19"/>
    </row>
    <row r="253" spans="1:6" ht="25.5" x14ac:dyDescent="0.25">
      <c r="A253" s="15">
        <f>COUNT($A$161:A252)+1</f>
        <v>18</v>
      </c>
      <c r="B253" s="20" t="s">
        <v>76</v>
      </c>
      <c r="C253" s="17" t="s">
        <v>10</v>
      </c>
      <c r="D253" s="18">
        <v>50</v>
      </c>
      <c r="E253" s="7"/>
      <c r="F253" s="19">
        <f t="shared" ref="F253" si="51">D253*E253</f>
        <v>0</v>
      </c>
    </row>
    <row r="254" spans="1:6" x14ac:dyDescent="0.25">
      <c r="A254" s="15"/>
      <c r="B254" s="20"/>
      <c r="C254" s="17"/>
      <c r="D254" s="18"/>
      <c r="E254" s="7"/>
      <c r="F254" s="19"/>
    </row>
    <row r="255" spans="1:6" ht="25.5" x14ac:dyDescent="0.25">
      <c r="A255" s="15">
        <f>COUNT($A$161:A254)+1</f>
        <v>19</v>
      </c>
      <c r="B255" s="20" t="s">
        <v>122</v>
      </c>
      <c r="C255" s="17" t="s">
        <v>4</v>
      </c>
      <c r="D255" s="18">
        <v>2</v>
      </c>
      <c r="E255" s="7"/>
      <c r="F255" s="19">
        <f t="shared" ref="F255" si="52">D255*E255</f>
        <v>0</v>
      </c>
    </row>
    <row r="256" spans="1:6" x14ac:dyDescent="0.25">
      <c r="A256" s="15"/>
      <c r="B256" s="20"/>
      <c r="C256" s="17"/>
      <c r="D256" s="18"/>
      <c r="E256" s="7"/>
      <c r="F256" s="19"/>
    </row>
    <row r="257" spans="1:6" ht="63.75" x14ac:dyDescent="0.25">
      <c r="A257" s="15">
        <f>COUNT($A$161:A256)+1</f>
        <v>20</v>
      </c>
      <c r="B257" s="20" t="s">
        <v>75</v>
      </c>
      <c r="C257" s="17" t="s">
        <v>13</v>
      </c>
      <c r="D257" s="18">
        <v>2</v>
      </c>
      <c r="E257" s="7"/>
      <c r="F257" s="19">
        <f t="shared" ref="F257" si="53">D257*E257</f>
        <v>0</v>
      </c>
    </row>
    <row r="258" spans="1:6" x14ac:dyDescent="0.25">
      <c r="A258" s="15"/>
      <c r="B258" s="20"/>
      <c r="C258" s="17"/>
      <c r="D258" s="18"/>
      <c r="E258" s="7"/>
      <c r="F258" s="19"/>
    </row>
    <row r="259" spans="1:6" x14ac:dyDescent="0.25">
      <c r="A259" s="15">
        <f>COUNT($A$161:A258)+1</f>
        <v>21</v>
      </c>
      <c r="B259" s="20" t="s">
        <v>17</v>
      </c>
      <c r="C259" s="17"/>
      <c r="D259" s="23">
        <v>0.03</v>
      </c>
      <c r="E259" s="7"/>
      <c r="F259" s="19">
        <f>SUM(F166:F257)*D259</f>
        <v>0</v>
      </c>
    </row>
    <row r="260" spans="1:6" x14ac:dyDescent="0.25">
      <c r="A260" s="15"/>
      <c r="B260" s="20"/>
      <c r="C260" s="17"/>
      <c r="D260" s="18"/>
      <c r="E260" s="7"/>
      <c r="F260" s="19"/>
    </row>
    <row r="261" spans="1:6" ht="25.5" x14ac:dyDescent="0.25">
      <c r="A261" s="15">
        <f>COUNT($A$161:A260)+1</f>
        <v>22</v>
      </c>
      <c r="B261" s="20" t="s">
        <v>26</v>
      </c>
      <c r="C261" s="17"/>
      <c r="D261" s="23">
        <v>0.03</v>
      </c>
      <c r="E261" s="7"/>
      <c r="F261" s="19">
        <f>SUM(F166:F257)*D261</f>
        <v>0</v>
      </c>
    </row>
    <row r="262" spans="1:6" x14ac:dyDescent="0.25">
      <c r="A262" s="15"/>
      <c r="B262" s="20"/>
      <c r="C262" s="17"/>
      <c r="D262" s="23"/>
      <c r="E262" s="7"/>
      <c r="F262" s="19"/>
    </row>
    <row r="263" spans="1:6" ht="51" x14ac:dyDescent="0.25">
      <c r="A263" s="15">
        <f>COUNT($A$161:A262)+1</f>
        <v>23</v>
      </c>
      <c r="B263" s="20" t="s">
        <v>78</v>
      </c>
      <c r="C263" s="17" t="s">
        <v>13</v>
      </c>
      <c r="D263" s="18">
        <v>1</v>
      </c>
      <c r="E263" s="7"/>
      <c r="F263" s="19">
        <f t="shared" ref="F263" si="54">D263*E263</f>
        <v>0</v>
      </c>
    </row>
    <row r="264" spans="1:6" x14ac:dyDescent="0.25">
      <c r="A264" s="24"/>
      <c r="B264" s="25"/>
      <c r="C264" s="26"/>
      <c r="D264" s="27"/>
      <c r="E264" s="81"/>
      <c r="F264" s="28"/>
    </row>
    <row r="265" spans="1:6" ht="15.75" x14ac:dyDescent="0.25">
      <c r="A265" s="70" t="s">
        <v>27</v>
      </c>
      <c r="B265" s="71"/>
      <c r="C265" s="72"/>
      <c r="D265" s="72"/>
      <c r="E265" s="7"/>
      <c r="F265" s="43">
        <f>SUM(F161:F264)</f>
        <v>0</v>
      </c>
    </row>
    <row r="266" spans="1:6" x14ac:dyDescent="0.25">
      <c r="A266" s="15"/>
      <c r="B266" s="20"/>
      <c r="C266" s="17"/>
      <c r="D266" s="18"/>
      <c r="E266" s="7"/>
      <c r="F266" s="19"/>
    </row>
    <row r="267" spans="1:6" x14ac:dyDescent="0.25">
      <c r="A267" s="15"/>
      <c r="B267" s="20"/>
      <c r="C267" s="17"/>
      <c r="D267" s="18"/>
      <c r="E267" s="7"/>
      <c r="F267" s="19"/>
    </row>
    <row r="268" spans="1:6" x14ac:dyDescent="0.25">
      <c r="A268" s="15"/>
      <c r="B268" s="20"/>
      <c r="C268" s="17"/>
      <c r="D268" s="18"/>
      <c r="E268" s="7"/>
      <c r="F268" s="19"/>
    </row>
    <row r="269" spans="1:6" x14ac:dyDescent="0.25">
      <c r="A269" s="15"/>
      <c r="B269" s="20"/>
      <c r="C269" s="17"/>
      <c r="D269" s="18"/>
      <c r="E269" s="7"/>
      <c r="F269" s="19"/>
    </row>
    <row r="270" spans="1:6" x14ac:dyDescent="0.25">
      <c r="A270" s="15"/>
      <c r="B270" s="20"/>
      <c r="C270" s="17"/>
      <c r="D270" s="18"/>
      <c r="E270" s="7"/>
      <c r="F270" s="19"/>
    </row>
    <row r="271" spans="1:6" x14ac:dyDescent="0.25">
      <c r="A271" s="15"/>
      <c r="B271" s="20"/>
      <c r="C271" s="17"/>
      <c r="D271" s="18"/>
      <c r="E271" s="7"/>
      <c r="F271" s="19"/>
    </row>
    <row r="272" spans="1:6" x14ac:dyDescent="0.25">
      <c r="A272" s="15"/>
      <c r="B272" s="20"/>
      <c r="C272" s="17"/>
      <c r="D272" s="18"/>
      <c r="E272" s="7"/>
      <c r="F272" s="19"/>
    </row>
    <row r="273" spans="1:6" x14ac:dyDescent="0.25">
      <c r="A273" s="15"/>
      <c r="B273" s="20"/>
      <c r="C273" s="17"/>
      <c r="D273" s="18"/>
      <c r="E273" s="7"/>
      <c r="F273" s="19"/>
    </row>
    <row r="274" spans="1:6" x14ac:dyDescent="0.25">
      <c r="A274" s="15"/>
      <c r="B274" s="20"/>
      <c r="C274" s="17"/>
      <c r="D274" s="18"/>
      <c r="E274" s="7"/>
      <c r="F274" s="19"/>
    </row>
    <row r="275" spans="1:6" x14ac:dyDescent="0.25">
      <c r="A275" s="15"/>
      <c r="B275" s="20"/>
      <c r="C275" s="17"/>
      <c r="D275" s="18"/>
      <c r="E275" s="7"/>
      <c r="F275" s="19"/>
    </row>
    <row r="276" spans="1:6" x14ac:dyDescent="0.25">
      <c r="A276" s="15"/>
      <c r="B276" s="20"/>
      <c r="C276" s="17"/>
      <c r="D276" s="18"/>
      <c r="E276" s="7"/>
      <c r="F276" s="19"/>
    </row>
    <row r="277" spans="1:6" x14ac:dyDescent="0.25">
      <c r="A277" s="15"/>
      <c r="B277" s="20"/>
      <c r="C277" s="17"/>
      <c r="D277" s="18"/>
      <c r="E277" s="7"/>
      <c r="F277" s="19"/>
    </row>
    <row r="278" spans="1:6" x14ac:dyDescent="0.25">
      <c r="A278" s="15"/>
      <c r="B278" s="20"/>
      <c r="C278" s="17"/>
      <c r="D278" s="18"/>
      <c r="E278" s="7"/>
      <c r="F278" s="19"/>
    </row>
    <row r="279" spans="1:6" x14ac:dyDescent="0.25">
      <c r="A279" s="15"/>
      <c r="B279" s="20"/>
      <c r="C279" s="17"/>
      <c r="D279" s="18"/>
      <c r="E279" s="7"/>
      <c r="F279" s="19"/>
    </row>
    <row r="280" spans="1:6" x14ac:dyDescent="0.25">
      <c r="A280" s="15"/>
      <c r="B280" s="20"/>
      <c r="C280" s="17"/>
      <c r="D280" s="18"/>
      <c r="E280" s="7"/>
      <c r="F280" s="19"/>
    </row>
    <row r="281" spans="1:6" x14ac:dyDescent="0.25">
      <c r="A281" s="15"/>
      <c r="B281" s="20"/>
      <c r="C281" s="17"/>
      <c r="D281" s="18"/>
      <c r="E281" s="7"/>
      <c r="F281" s="19"/>
    </row>
    <row r="282" spans="1:6" ht="15.75" x14ac:dyDescent="0.25">
      <c r="A282" s="68" t="s">
        <v>82</v>
      </c>
      <c r="B282" s="69"/>
      <c r="C282" s="17"/>
      <c r="D282" s="18"/>
      <c r="E282" s="7"/>
      <c r="F282" s="19"/>
    </row>
    <row r="283" spans="1:6" x14ac:dyDescent="0.25">
      <c r="A283" s="15"/>
      <c r="B283" s="20"/>
      <c r="C283" s="17"/>
      <c r="D283" s="18"/>
      <c r="E283" s="7"/>
      <c r="F283" s="19"/>
    </row>
    <row r="284" spans="1:6" x14ac:dyDescent="0.25">
      <c r="A284" s="15">
        <f>COUNT($A$282:A283)+1</f>
        <v>1</v>
      </c>
      <c r="B284" s="20" t="s">
        <v>30</v>
      </c>
      <c r="C284" s="17"/>
      <c r="D284" s="18"/>
      <c r="E284" s="7"/>
      <c r="F284" s="19"/>
    </row>
    <row r="285" spans="1:6" x14ac:dyDescent="0.25">
      <c r="A285" s="15"/>
      <c r="B285" s="20" t="s">
        <v>31</v>
      </c>
      <c r="C285" s="17" t="s">
        <v>4</v>
      </c>
      <c r="D285" s="18">
        <v>25</v>
      </c>
      <c r="E285" s="7"/>
      <c r="F285" s="19">
        <f t="shared" ref="F285:F290" si="55">D285*E285</f>
        <v>0</v>
      </c>
    </row>
    <row r="286" spans="1:6" x14ac:dyDescent="0.25">
      <c r="A286" s="15"/>
      <c r="B286" s="20" t="s">
        <v>32</v>
      </c>
      <c r="C286" s="17" t="s">
        <v>4</v>
      </c>
      <c r="D286" s="18">
        <v>16</v>
      </c>
      <c r="E286" s="7"/>
      <c r="F286" s="19">
        <f t="shared" si="55"/>
        <v>0</v>
      </c>
    </row>
    <row r="287" spans="1:6" x14ac:dyDescent="0.25">
      <c r="A287" s="15"/>
      <c r="B287" s="20" t="s">
        <v>33</v>
      </c>
      <c r="C287" s="17" t="s">
        <v>4</v>
      </c>
      <c r="D287" s="18">
        <v>50</v>
      </c>
      <c r="E287" s="7"/>
      <c r="F287" s="19">
        <f t="shared" si="55"/>
        <v>0</v>
      </c>
    </row>
    <row r="288" spans="1:6" x14ac:dyDescent="0.25">
      <c r="A288" s="15"/>
      <c r="B288" s="20" t="s">
        <v>84</v>
      </c>
      <c r="C288" s="17" t="s">
        <v>4</v>
      </c>
      <c r="D288" s="18">
        <v>15</v>
      </c>
      <c r="E288" s="7"/>
      <c r="F288" s="19">
        <f t="shared" ref="F288" si="56">D288*E288</f>
        <v>0</v>
      </c>
    </row>
    <row r="289" spans="1:6" x14ac:dyDescent="0.25">
      <c r="A289" s="15"/>
      <c r="B289" s="20" t="s">
        <v>34</v>
      </c>
      <c r="C289" s="17" t="s">
        <v>4</v>
      </c>
      <c r="D289" s="18">
        <v>2</v>
      </c>
      <c r="E289" s="7"/>
      <c r="F289" s="19">
        <f t="shared" si="55"/>
        <v>0</v>
      </c>
    </row>
    <row r="290" spans="1:6" x14ac:dyDescent="0.25">
      <c r="A290" s="15"/>
      <c r="B290" s="20" t="s">
        <v>35</v>
      </c>
      <c r="C290" s="17" t="s">
        <v>4</v>
      </c>
      <c r="D290" s="18">
        <v>10</v>
      </c>
      <c r="E290" s="7"/>
      <c r="F290" s="19">
        <f t="shared" si="55"/>
        <v>0</v>
      </c>
    </row>
    <row r="291" spans="1:6" x14ac:dyDescent="0.25">
      <c r="A291" s="15"/>
      <c r="B291" s="20"/>
      <c r="C291" s="17"/>
      <c r="D291" s="18"/>
      <c r="E291" s="7"/>
      <c r="F291" s="19"/>
    </row>
    <row r="292" spans="1:6" ht="38.25" x14ac:dyDescent="0.25">
      <c r="A292" s="15">
        <f>COUNT($A$282:A291)+1</f>
        <v>2</v>
      </c>
      <c r="B292" s="20" t="s">
        <v>83</v>
      </c>
      <c r="C292" s="17" t="s">
        <v>4</v>
      </c>
      <c r="D292" s="18">
        <v>1</v>
      </c>
      <c r="E292" s="7"/>
      <c r="F292" s="19">
        <f>D292*E292</f>
        <v>0</v>
      </c>
    </row>
    <row r="293" spans="1:6" x14ac:dyDescent="0.25">
      <c r="A293" s="15"/>
      <c r="B293" s="20"/>
      <c r="C293" s="60"/>
      <c r="D293" s="60"/>
      <c r="E293" s="55"/>
      <c r="F293" s="60"/>
    </row>
    <row r="294" spans="1:6" x14ac:dyDescent="0.25">
      <c r="A294" s="15">
        <f>COUNT($A$282:A293)+1</f>
        <v>3</v>
      </c>
      <c r="B294" s="20" t="s">
        <v>85</v>
      </c>
      <c r="C294" s="17" t="s">
        <v>10</v>
      </c>
      <c r="D294" s="18">
        <v>2</v>
      </c>
      <c r="E294" s="7"/>
      <c r="F294" s="19">
        <f t="shared" ref="F294" si="57">D294*E294</f>
        <v>0</v>
      </c>
    </row>
    <row r="295" spans="1:6" x14ac:dyDescent="0.25">
      <c r="A295" s="15"/>
      <c r="B295" s="20"/>
      <c r="C295" s="17"/>
      <c r="D295" s="18"/>
      <c r="E295" s="7"/>
      <c r="F295" s="19"/>
    </row>
    <row r="296" spans="1:6" x14ac:dyDescent="0.25">
      <c r="A296" s="15">
        <f>COUNT($A$282:A295)+1</f>
        <v>4</v>
      </c>
      <c r="B296" s="20" t="s">
        <v>38</v>
      </c>
      <c r="C296" s="17"/>
      <c r="D296" s="18"/>
      <c r="E296" s="7"/>
      <c r="F296" s="19"/>
    </row>
    <row r="297" spans="1:6" x14ac:dyDescent="0.25">
      <c r="A297" s="15"/>
      <c r="B297" s="20" t="s">
        <v>37</v>
      </c>
      <c r="C297" s="17" t="s">
        <v>10</v>
      </c>
      <c r="D297" s="18">
        <v>1200</v>
      </c>
      <c r="E297" s="7"/>
      <c r="F297" s="19">
        <f t="shared" ref="F297:F298" si="58">D297*E297</f>
        <v>0</v>
      </c>
    </row>
    <row r="298" spans="1:6" x14ac:dyDescent="0.25">
      <c r="A298" s="15"/>
      <c r="B298" s="20" t="s">
        <v>36</v>
      </c>
      <c r="C298" s="17" t="s">
        <v>10</v>
      </c>
      <c r="D298" s="18">
        <v>50</v>
      </c>
      <c r="E298" s="7"/>
      <c r="F298" s="19">
        <f t="shared" si="58"/>
        <v>0</v>
      </c>
    </row>
    <row r="299" spans="1:6" x14ac:dyDescent="0.25">
      <c r="A299" s="15"/>
      <c r="B299" s="20"/>
      <c r="C299" s="17"/>
      <c r="D299" s="18"/>
      <c r="E299" s="7"/>
      <c r="F299" s="19"/>
    </row>
    <row r="300" spans="1:6" ht="25.5" x14ac:dyDescent="0.25">
      <c r="A300" s="15">
        <f>COUNT($A$282:A299)+1</f>
        <v>5</v>
      </c>
      <c r="B300" s="20" t="s">
        <v>86</v>
      </c>
      <c r="C300" s="17" t="s">
        <v>13</v>
      </c>
      <c r="D300" s="18">
        <v>1</v>
      </c>
      <c r="E300" s="7"/>
      <c r="F300" s="19">
        <f t="shared" ref="F300" si="59">D300*E300</f>
        <v>0</v>
      </c>
    </row>
    <row r="301" spans="1:6" x14ac:dyDescent="0.25">
      <c r="A301" s="15"/>
      <c r="B301" s="20"/>
      <c r="C301" s="17"/>
      <c r="D301" s="18"/>
      <c r="E301" s="7"/>
      <c r="F301" s="19"/>
    </row>
    <row r="302" spans="1:6" x14ac:dyDescent="0.25">
      <c r="A302" s="24"/>
      <c r="B302" s="25"/>
      <c r="C302" s="26"/>
      <c r="D302" s="27"/>
      <c r="E302" s="28"/>
      <c r="F302" s="28"/>
    </row>
    <row r="303" spans="1:6" ht="15.75" x14ac:dyDescent="0.25">
      <c r="A303" s="70" t="s">
        <v>39</v>
      </c>
      <c r="B303" s="71"/>
      <c r="C303" s="72"/>
      <c r="D303" s="72"/>
      <c r="E303" s="19"/>
      <c r="F303" s="29">
        <f>SUM(F282:F302)</f>
        <v>0</v>
      </c>
    </row>
    <row r="304" spans="1:6" x14ac:dyDescent="0.25">
      <c r="A304" s="15"/>
      <c r="B304" s="20"/>
      <c r="C304" s="17"/>
      <c r="D304" s="18"/>
      <c r="E304" s="19"/>
      <c r="F304" s="19"/>
    </row>
    <row r="305" spans="1:6" x14ac:dyDescent="0.25">
      <c r="A305" s="15"/>
      <c r="B305" s="20"/>
      <c r="C305" s="17"/>
      <c r="D305" s="18"/>
      <c r="E305" s="19"/>
      <c r="F305" s="19"/>
    </row>
    <row r="306" spans="1:6" x14ac:dyDescent="0.25">
      <c r="A306" s="15"/>
      <c r="B306" s="20"/>
      <c r="C306" s="17"/>
      <c r="D306" s="18"/>
      <c r="E306" s="19"/>
      <c r="F306" s="19"/>
    </row>
    <row r="307" spans="1:6" x14ac:dyDescent="0.25">
      <c r="A307" s="15"/>
      <c r="B307" s="20"/>
      <c r="C307" s="17"/>
      <c r="D307" s="18"/>
      <c r="E307" s="19"/>
      <c r="F307" s="19"/>
    </row>
    <row r="308" spans="1:6" x14ac:dyDescent="0.25">
      <c r="A308" s="15"/>
      <c r="B308" s="20"/>
      <c r="C308" s="17"/>
      <c r="D308" s="18"/>
      <c r="E308" s="19"/>
      <c r="F308" s="19"/>
    </row>
    <row r="309" spans="1:6" x14ac:dyDescent="0.25">
      <c r="A309" s="15"/>
      <c r="B309" s="20"/>
      <c r="C309" s="17"/>
      <c r="D309" s="18"/>
      <c r="E309" s="19"/>
      <c r="F309" s="19"/>
    </row>
    <row r="310" spans="1:6" x14ac:dyDescent="0.25">
      <c r="A310" s="15"/>
      <c r="B310" s="20"/>
      <c r="C310" s="17"/>
      <c r="D310" s="18"/>
      <c r="E310" s="19"/>
      <c r="F310" s="19"/>
    </row>
    <row r="311" spans="1:6" x14ac:dyDescent="0.25">
      <c r="A311" s="15"/>
      <c r="B311" s="20"/>
      <c r="C311" s="17"/>
      <c r="D311" s="18"/>
      <c r="E311" s="19"/>
      <c r="F311" s="19"/>
    </row>
    <row r="312" spans="1:6" x14ac:dyDescent="0.25">
      <c r="A312" s="15"/>
      <c r="B312" s="20"/>
      <c r="C312" s="17"/>
      <c r="D312" s="18"/>
      <c r="E312" s="19"/>
      <c r="F312" s="19"/>
    </row>
    <row r="313" spans="1:6" x14ac:dyDescent="0.25">
      <c r="A313" s="15"/>
      <c r="B313" s="20"/>
      <c r="C313" s="17"/>
      <c r="D313" s="18"/>
      <c r="E313" s="19"/>
      <c r="F313" s="19"/>
    </row>
    <row r="314" spans="1:6" x14ac:dyDescent="0.25">
      <c r="A314" s="15"/>
      <c r="B314" s="20"/>
      <c r="C314" s="17"/>
      <c r="D314" s="18"/>
      <c r="E314" s="19"/>
      <c r="F314" s="19"/>
    </row>
    <row r="315" spans="1:6" x14ac:dyDescent="0.25">
      <c r="A315" s="15"/>
      <c r="B315" s="20"/>
      <c r="C315" s="17"/>
      <c r="D315" s="18"/>
      <c r="E315" s="19"/>
      <c r="F315" s="19"/>
    </row>
    <row r="316" spans="1:6" x14ac:dyDescent="0.25">
      <c r="A316" s="15"/>
      <c r="B316" s="20"/>
      <c r="C316" s="17"/>
      <c r="D316" s="18"/>
      <c r="E316" s="19"/>
      <c r="F316" s="19"/>
    </row>
    <row r="317" spans="1:6" x14ac:dyDescent="0.25">
      <c r="A317" s="15"/>
      <c r="B317" s="20"/>
      <c r="C317" s="17"/>
      <c r="D317" s="18"/>
      <c r="E317" s="19"/>
      <c r="F317" s="19"/>
    </row>
    <row r="318" spans="1:6" x14ac:dyDescent="0.25">
      <c r="A318" s="15"/>
      <c r="B318" s="20"/>
      <c r="C318" s="17"/>
      <c r="D318" s="18"/>
      <c r="E318" s="19"/>
      <c r="F318" s="19"/>
    </row>
    <row r="319" spans="1:6" x14ac:dyDescent="0.25">
      <c r="A319" s="15"/>
      <c r="B319" s="20"/>
      <c r="C319" s="17"/>
      <c r="D319" s="18"/>
      <c r="E319" s="19"/>
      <c r="F319" s="19"/>
    </row>
    <row r="320" spans="1:6" x14ac:dyDescent="0.25">
      <c r="A320" s="15"/>
      <c r="B320" s="20"/>
      <c r="C320" s="17"/>
      <c r="D320" s="18"/>
      <c r="E320" s="19"/>
      <c r="F320" s="19"/>
    </row>
    <row r="321" spans="1:6" x14ac:dyDescent="0.25">
      <c r="A321" s="15"/>
      <c r="B321" s="20"/>
      <c r="C321" s="17"/>
      <c r="D321" s="18"/>
      <c r="E321" s="19"/>
      <c r="F321" s="19"/>
    </row>
    <row r="322" spans="1:6" x14ac:dyDescent="0.25">
      <c r="A322" s="15"/>
      <c r="B322" s="20"/>
      <c r="C322" s="17"/>
      <c r="D322" s="18"/>
      <c r="E322" s="19"/>
      <c r="F322" s="19"/>
    </row>
    <row r="323" spans="1:6" x14ac:dyDescent="0.25">
      <c r="A323" s="15"/>
      <c r="B323" s="20"/>
      <c r="C323" s="17"/>
      <c r="D323" s="18"/>
      <c r="E323" s="19"/>
      <c r="F323" s="19"/>
    </row>
    <row r="324" spans="1:6" x14ac:dyDescent="0.25">
      <c r="A324" s="15"/>
      <c r="B324" s="20"/>
      <c r="C324" s="17"/>
      <c r="D324" s="18"/>
      <c r="E324" s="19"/>
      <c r="F324" s="19"/>
    </row>
    <row r="325" spans="1:6" x14ac:dyDescent="0.25">
      <c r="A325" s="15"/>
      <c r="B325" s="20"/>
      <c r="C325" s="17"/>
      <c r="D325" s="18"/>
      <c r="E325" s="19"/>
      <c r="F325" s="19"/>
    </row>
    <row r="326" spans="1:6" ht="18.75" x14ac:dyDescent="0.3">
      <c r="A326" s="63" t="s">
        <v>40</v>
      </c>
      <c r="B326" s="64"/>
      <c r="C326" s="17"/>
      <c r="D326" s="18"/>
      <c r="E326" s="19"/>
      <c r="F326" s="19"/>
    </row>
    <row r="327" spans="1:6" x14ac:dyDescent="0.25">
      <c r="A327" s="15"/>
      <c r="B327" s="20"/>
      <c r="C327" s="17"/>
      <c r="D327" s="18"/>
      <c r="E327" s="19"/>
      <c r="F327" s="19"/>
    </row>
    <row r="328" spans="1:6" x14ac:dyDescent="0.25">
      <c r="A328" s="44" t="s">
        <v>41</v>
      </c>
      <c r="B328" s="45" t="s">
        <v>44</v>
      </c>
      <c r="C328" s="46"/>
      <c r="D328" s="47"/>
      <c r="E328" s="43"/>
      <c r="F328" s="43">
        <f>F146</f>
        <v>0</v>
      </c>
    </row>
    <row r="329" spans="1:6" x14ac:dyDescent="0.25">
      <c r="A329" s="44" t="s">
        <v>42</v>
      </c>
      <c r="B329" s="45" t="s">
        <v>45</v>
      </c>
      <c r="C329" s="46"/>
      <c r="D329" s="47"/>
      <c r="E329" s="43"/>
      <c r="F329" s="43">
        <f>F265</f>
        <v>0</v>
      </c>
    </row>
    <row r="330" spans="1:6" x14ac:dyDescent="0.25">
      <c r="A330" s="44" t="s">
        <v>43</v>
      </c>
      <c r="B330" s="45" t="s">
        <v>46</v>
      </c>
      <c r="C330" s="46"/>
      <c r="D330" s="47"/>
      <c r="E330" s="43"/>
      <c r="F330" s="43">
        <f>F303</f>
        <v>0</v>
      </c>
    </row>
    <row r="331" spans="1:6" ht="15.75" thickBot="1" x14ac:dyDescent="0.3">
      <c r="A331" s="48"/>
      <c r="B331" s="49"/>
      <c r="C331" s="50"/>
      <c r="D331" s="51"/>
      <c r="E331" s="52"/>
      <c r="F331" s="52"/>
    </row>
    <row r="332" spans="1:6" ht="16.5" thickTop="1" x14ac:dyDescent="0.25">
      <c r="A332" s="65" t="s">
        <v>47</v>
      </c>
      <c r="B332" s="66"/>
      <c r="C332" s="67"/>
      <c r="D332" s="67"/>
      <c r="E332" s="19"/>
      <c r="F332" s="29">
        <f>SUM(F328:F330)</f>
        <v>0</v>
      </c>
    </row>
    <row r="333" spans="1:6" x14ac:dyDescent="0.25">
      <c r="A333" s="15"/>
      <c r="B333" s="20"/>
      <c r="C333" s="17"/>
      <c r="D333" s="18"/>
      <c r="E333" s="19"/>
      <c r="F333" s="19"/>
    </row>
    <row r="334" spans="1:6" x14ac:dyDescent="0.25">
      <c r="A334" s="15"/>
      <c r="B334" s="20"/>
      <c r="C334" s="17"/>
      <c r="D334" s="18"/>
      <c r="E334" s="19"/>
      <c r="F334" s="19"/>
    </row>
    <row r="335" spans="1:6" x14ac:dyDescent="0.25">
      <c r="A335" s="15"/>
      <c r="B335" s="20"/>
      <c r="C335" s="17"/>
      <c r="D335" s="18"/>
      <c r="E335" s="19"/>
      <c r="F335" s="19"/>
    </row>
    <row r="336" spans="1:6" x14ac:dyDescent="0.25">
      <c r="A336" s="44" t="s">
        <v>48</v>
      </c>
      <c r="B336" s="20"/>
      <c r="C336" s="17"/>
      <c r="D336" s="18"/>
      <c r="E336" s="19"/>
      <c r="F336" s="19"/>
    </row>
    <row r="337" spans="1:6" x14ac:dyDescent="0.25">
      <c r="A337" s="15"/>
      <c r="B337" s="20"/>
      <c r="C337" s="17"/>
      <c r="D337" s="18"/>
      <c r="E337" s="19"/>
      <c r="F337" s="19"/>
    </row>
    <row r="338" spans="1:6" x14ac:dyDescent="0.25">
      <c r="A338" s="61" t="s">
        <v>72</v>
      </c>
      <c r="B338" s="62"/>
      <c r="C338" s="62"/>
      <c r="D338" s="62"/>
      <c r="E338" s="62"/>
      <c r="F338" s="62"/>
    </row>
    <row r="339" spans="1:6" x14ac:dyDescent="0.25">
      <c r="A339" s="61" t="s">
        <v>73</v>
      </c>
      <c r="B339" s="62"/>
      <c r="C339" s="62"/>
      <c r="D339" s="62"/>
      <c r="E339" s="62"/>
      <c r="F339" s="62"/>
    </row>
    <row r="340" spans="1:6" x14ac:dyDescent="0.25">
      <c r="A340" s="61" t="s">
        <v>87</v>
      </c>
      <c r="B340" s="62"/>
      <c r="C340" s="62"/>
      <c r="D340" s="62"/>
      <c r="E340" s="62"/>
      <c r="F340" s="62"/>
    </row>
    <row r="341" spans="1:6" x14ac:dyDescent="0.25">
      <c r="A341" s="61" t="s">
        <v>157</v>
      </c>
      <c r="B341" s="62"/>
      <c r="C341" s="62"/>
      <c r="D341" s="62"/>
      <c r="E341" s="62"/>
      <c r="F341" s="62"/>
    </row>
    <row r="342" spans="1:6" x14ac:dyDescent="0.25">
      <c r="A342" s="61"/>
      <c r="B342" s="62"/>
      <c r="C342" s="62"/>
      <c r="D342" s="62"/>
      <c r="E342" s="62"/>
      <c r="F342" s="62"/>
    </row>
    <row r="343" spans="1:6" x14ac:dyDescent="0.25">
      <c r="A343" s="61"/>
      <c r="B343" s="62"/>
      <c r="C343" s="62"/>
      <c r="D343" s="62"/>
      <c r="E343" s="62"/>
      <c r="F343" s="62"/>
    </row>
    <row r="344" spans="1:6" x14ac:dyDescent="0.25">
      <c r="A344" s="15"/>
      <c r="B344" s="20"/>
      <c r="C344" s="17"/>
      <c r="D344" s="18"/>
      <c r="E344" s="19"/>
      <c r="F344" s="19"/>
    </row>
    <row r="345" spans="1:6" x14ac:dyDescent="0.25">
      <c r="A345" s="15"/>
      <c r="B345" s="20"/>
      <c r="C345" s="17"/>
      <c r="D345" s="18"/>
      <c r="E345" s="19"/>
      <c r="F345" s="19"/>
    </row>
    <row r="346" spans="1:6" x14ac:dyDescent="0.25">
      <c r="A346" s="15"/>
      <c r="B346" s="20"/>
      <c r="C346" s="17"/>
      <c r="D346" s="18"/>
      <c r="E346" s="19"/>
      <c r="F346" s="19"/>
    </row>
    <row r="347" spans="1:6" x14ac:dyDescent="0.25">
      <c r="A347" s="15"/>
      <c r="B347" s="20"/>
      <c r="C347" s="17"/>
      <c r="D347" s="18"/>
      <c r="E347" s="19"/>
      <c r="F347" s="19"/>
    </row>
    <row r="348" spans="1:6" x14ac:dyDescent="0.25">
      <c r="A348" s="15"/>
      <c r="B348" s="20"/>
      <c r="C348" s="17"/>
      <c r="D348" s="18"/>
      <c r="E348" s="19"/>
      <c r="F348" s="19"/>
    </row>
  </sheetData>
  <sheetProtection algorithmName="SHA-512" hashValue="YtAu78zRWOnc0A2WbVKWNgyJTAs6+wweRF9N+G+5R6PDybYa24PpZCxtfNoGFpPMP9DWi9QRE3njvGSODfyjlQ==" saltValue="/1Nh7krBZdxZF0o9bYEvAA==" spinCount="100000" sheet="1" objects="1" scenarios="1"/>
  <mergeCells count="22">
    <mergeCell ref="A226:B226"/>
    <mergeCell ref="A240:B240"/>
    <mergeCell ref="A265:D265"/>
    <mergeCell ref="A3:F3"/>
    <mergeCell ref="A14:B14"/>
    <mergeCell ref="A146:B146"/>
    <mergeCell ref="A161:B161"/>
    <mergeCell ref="A5:F5"/>
    <mergeCell ref="A8:F8"/>
    <mergeCell ref="A11:F11"/>
    <mergeCell ref="A6:F6"/>
    <mergeCell ref="B9:G9"/>
    <mergeCell ref="A326:B326"/>
    <mergeCell ref="A332:D332"/>
    <mergeCell ref="A338:F338"/>
    <mergeCell ref="A282:B282"/>
    <mergeCell ref="A303:D303"/>
    <mergeCell ref="A343:F343"/>
    <mergeCell ref="A339:F339"/>
    <mergeCell ref="A340:F340"/>
    <mergeCell ref="A341:F341"/>
    <mergeCell ref="A342:F342"/>
  </mergeCells>
  <hyperlinks>
    <hyperlink ref="B16" r:id="rId1" location="SB!A1"/>
    <hyperlink ref="B65" r:id="rId2" location="Cevi!A1"/>
    <hyperlink ref="B71" r:id="rId3" location="'sti-vtič'!A1"/>
    <hyperlink ref="B81" r:id="rId4" location="luči!A1"/>
    <hyperlink ref="B110" r:id="rId5" location="Parap.kan.!A1"/>
    <hyperlink ref="B200" r:id="rId6" location="'TK vtič'!A1"/>
    <hyperlink ref="B208" r:id="rId7" location="'TK kabli'!A1" display="Dobava in polaganje vodnikov za podatkovno inštalacij, v ometu;  v betonu v izolirnih IPF ceveh; nadometno na kabelskih policah in v izolirnih ceveh na distančnih objemkah v razmerju: (40%/30%/30%)"/>
    <hyperlink ref="A226:B226" r:id="rId8" location="Požar!A1" display="POŽARNO JAVLJANJE IN CO DETEKCIJA"/>
    <hyperlink ref="B242" r:id="rId9" location="Cevi!A1"/>
    <hyperlink ref="A282:B282" r:id="rId10" location="Demontaža!A1" display="V. Demontažna dela"/>
    <hyperlink ref="B120" r:id="rId11" location="Police!A1"/>
    <hyperlink ref="B246" r:id="rId12" location="Police!A1" display="Dobava in montaža perforirane pocinkane kabelske police za potek električnih inštalacij, komplet s pritrdilnim, obešalnim materialom in pripadajočo opremo:"/>
  </hyperlinks>
  <pageMargins left="1.0236220472440944" right="0.59055118110236227" top="0.23622047244094491" bottom="0.78740157480314965" header="1.4566929133858268" footer="0.31496062992125984"/>
  <pageSetup paperSize="9" scale="97" orientation="portrait" horizontalDpi="300" verticalDpi="300" r:id="rId13"/>
  <headerFooter>
    <oddFooter>&amp;C&amp;"BankGothic Lt BT,Light"&amp;9POGLAVJE III / &amp;P</oddFooter>
  </headerFooter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2020-05-05T05:55:57Z</dcterms:modified>
</cp:coreProperties>
</file>